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64_2025 - TV AG Patos de Minas - 65531/3 Edital/Anexos do Edital/"/>
    </mc:Choice>
  </mc:AlternateContent>
  <xr:revisionPtr revIDLastSave="1" documentId="13_ncr:1_{DA344194-3CA7-4A4E-A6EB-DFD1A0521CED}" xr6:coauthVersionLast="47" xr6:coauthVersionMax="47" xr10:uidLastSave="{4F95AE9A-E3F2-4DE4-B819-FB3C5E1C04EA}"/>
  <bookViews>
    <workbookView xWindow="-110" yWindow="-110" windowWidth="19420" windowHeight="10300" xr2:uid="{5372440A-EBF1-413D-A4E0-5AFEAAA06207}"/>
  </bookViews>
  <sheets>
    <sheet name="CUSTOS" sheetId="2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J117" i="2"/>
  <c r="O115" i="2"/>
  <c r="L115" i="2"/>
  <c r="J115" i="2"/>
  <c r="H115" i="2"/>
  <c r="L106" i="2"/>
  <c r="L107" i="2" s="1"/>
  <c r="H106" i="2"/>
  <c r="O106" i="2"/>
  <c r="J105" i="2"/>
  <c r="J106" i="2" s="1"/>
  <c r="J107" i="2" s="1"/>
  <c r="O100" i="2"/>
  <c r="L100" i="2"/>
  <c r="J99" i="2"/>
  <c r="H100" i="2"/>
  <c r="K93" i="2"/>
  <c r="I90" i="2"/>
  <c r="I93" i="2" s="1"/>
  <c r="N89" i="2"/>
  <c r="N93" i="2" s="1"/>
  <c r="G88" i="2"/>
  <c r="G93" i="2" s="1"/>
  <c r="O81" i="2"/>
  <c r="L81" i="2"/>
  <c r="J81" i="2"/>
  <c r="M55" i="2"/>
  <c r="M49" i="2"/>
  <c r="J49" i="2"/>
  <c r="F49" i="2"/>
  <c r="M44" i="2"/>
  <c r="M45" i="2" s="1"/>
  <c r="M41" i="2"/>
  <c r="F41" i="2"/>
  <c r="F38" i="2"/>
  <c r="M36" i="2"/>
  <c r="M38" i="2" s="1"/>
  <c r="M31" i="2"/>
  <c r="F31" i="2"/>
  <c r="M27" i="2"/>
  <c r="F27" i="2"/>
  <c r="F36" i="2" s="1"/>
  <c r="J22" i="2"/>
  <c r="O16" i="2"/>
  <c r="O37" i="2" s="1"/>
  <c r="L15" i="2"/>
  <c r="J15" i="2"/>
  <c r="J16" i="2" s="1"/>
  <c r="H15" i="2"/>
  <c r="N10" i="2"/>
  <c r="N7" i="2"/>
  <c r="O21" i="2" l="1"/>
  <c r="O26" i="2"/>
  <c r="O51" i="2"/>
  <c r="O52" i="2"/>
  <c r="O23" i="2"/>
  <c r="O24" i="2"/>
  <c r="O50" i="2"/>
  <c r="J37" i="2"/>
  <c r="J51" i="2"/>
  <c r="J32" i="2"/>
  <c r="J24" i="2"/>
  <c r="J21" i="2"/>
  <c r="J52" i="2"/>
  <c r="J42" i="2"/>
  <c r="J40" i="2"/>
  <c r="J25" i="2"/>
  <c r="J23" i="2"/>
  <c r="J43" i="2"/>
  <c r="J54" i="2"/>
  <c r="J35" i="2"/>
  <c r="J50" i="2"/>
  <c r="J30" i="2"/>
  <c r="J41" i="2"/>
  <c r="O44" i="2"/>
  <c r="J19" i="2"/>
  <c r="J29" i="2"/>
  <c r="J46" i="2"/>
  <c r="J53" i="2"/>
  <c r="H16" i="2"/>
  <c r="H81" i="2"/>
  <c r="H101" i="2"/>
  <c r="J101" i="2" s="1"/>
  <c r="J100" i="2"/>
  <c r="J102" i="2" s="1"/>
  <c r="J62" i="2" s="1"/>
  <c r="M56" i="2"/>
  <c r="M57" i="2" s="1"/>
  <c r="L16" i="2"/>
  <c r="H117" i="2"/>
  <c r="J26" i="2"/>
  <c r="O107" i="2"/>
  <c r="O108" i="2" s="1"/>
  <c r="O68" i="2" s="1"/>
  <c r="J20" i="2"/>
  <c r="J36" i="2"/>
  <c r="H107" i="2"/>
  <c r="H108" i="2" s="1"/>
  <c r="H68" i="2" s="1"/>
  <c r="F55" i="2"/>
  <c r="F56" i="2" s="1"/>
  <c r="M47" i="2"/>
  <c r="L108" i="2"/>
  <c r="L68" i="2" s="1"/>
  <c r="M32" i="2"/>
  <c r="O32" i="2" s="1"/>
  <c r="F32" i="2"/>
  <c r="F33" i="2" s="1"/>
  <c r="O53" i="2"/>
  <c r="O46" i="2"/>
  <c r="O40" i="2"/>
  <c r="O29" i="2"/>
  <c r="O35" i="2"/>
  <c r="O25" i="2"/>
  <c r="O22" i="2"/>
  <c r="O19" i="2"/>
  <c r="O41" i="2"/>
  <c r="O54" i="2"/>
  <c r="O49" i="2"/>
  <c r="O42" i="2"/>
  <c r="O20" i="2"/>
  <c r="O45" i="2"/>
  <c r="O30" i="2"/>
  <c r="O43" i="2"/>
  <c r="L101" i="2"/>
  <c r="L102" i="2" s="1"/>
  <c r="L62" i="2" s="1"/>
  <c r="O101" i="2"/>
  <c r="O102" i="2" s="1"/>
  <c r="O62" i="2" s="1"/>
  <c r="O36" i="2"/>
  <c r="F44" i="2"/>
  <c r="J44" i="2" s="1"/>
  <c r="J108" i="2" l="1"/>
  <c r="J68" i="2" s="1"/>
  <c r="J69" i="2" s="1"/>
  <c r="L69" i="2"/>
  <c r="H116" i="2"/>
  <c r="O56" i="2"/>
  <c r="J56" i="2"/>
  <c r="J116" i="2"/>
  <c r="O47" i="2"/>
  <c r="H102" i="2"/>
  <c r="H62" i="2" s="1"/>
  <c r="J27" i="2"/>
  <c r="J38" i="2"/>
  <c r="F45" i="2"/>
  <c r="J45" i="2" s="1"/>
  <c r="J47" i="2" s="1"/>
  <c r="O55" i="2"/>
  <c r="O116" i="2"/>
  <c r="H26" i="2"/>
  <c r="H23" i="2"/>
  <c r="H20" i="2"/>
  <c r="H50" i="2"/>
  <c r="H43" i="2"/>
  <c r="H37" i="2"/>
  <c r="H56" i="2"/>
  <c r="H51" i="2"/>
  <c r="H44" i="2"/>
  <c r="H32" i="2"/>
  <c r="H49" i="2"/>
  <c r="H46" i="2"/>
  <c r="H35" i="2"/>
  <c r="H21" i="2"/>
  <c r="H19" i="2"/>
  <c r="H52" i="2"/>
  <c r="H40" i="2"/>
  <c r="H25" i="2"/>
  <c r="H42" i="2"/>
  <c r="H54" i="2"/>
  <c r="H30" i="2"/>
  <c r="H36" i="2"/>
  <c r="H24" i="2"/>
  <c r="H53" i="2"/>
  <c r="H29" i="2"/>
  <c r="H22" i="2"/>
  <c r="H41" i="2"/>
  <c r="M33" i="2"/>
  <c r="M58" i="2" s="1"/>
  <c r="O69" i="2"/>
  <c r="O114" i="2"/>
  <c r="O27" i="2"/>
  <c r="L24" i="2"/>
  <c r="L21" i="2"/>
  <c r="L29" i="2"/>
  <c r="L52" i="2"/>
  <c r="L53" i="2"/>
  <c r="L46" i="2"/>
  <c r="L40" i="2"/>
  <c r="L54" i="2"/>
  <c r="L35" i="2"/>
  <c r="L43" i="2"/>
  <c r="L25" i="2"/>
  <c r="L23" i="2"/>
  <c r="L56" i="2"/>
  <c r="L32" i="2"/>
  <c r="L30" i="2"/>
  <c r="L20" i="2"/>
  <c r="L50" i="2"/>
  <c r="L37" i="2"/>
  <c r="L41" i="2"/>
  <c r="L22" i="2"/>
  <c r="L19" i="2"/>
  <c r="L44" i="2"/>
  <c r="L26" i="2"/>
  <c r="L51" i="2"/>
  <c r="L42" i="2"/>
  <c r="L36" i="2"/>
  <c r="L49" i="2"/>
  <c r="O31" i="2"/>
  <c r="O33" i="2" s="1"/>
  <c r="J31" i="2"/>
  <c r="J33" i="2" s="1"/>
  <c r="J55" i="2"/>
  <c r="L116" i="2"/>
  <c r="F57" i="2"/>
  <c r="O38" i="2"/>
  <c r="H45" i="2" l="1"/>
  <c r="L45" i="2"/>
  <c r="H31" i="2"/>
  <c r="H33" i="2" s="1"/>
  <c r="H38" i="2"/>
  <c r="H69" i="2"/>
  <c r="L27" i="2"/>
  <c r="L114" i="2"/>
  <c r="H55" i="2"/>
  <c r="H57" i="2" s="1"/>
  <c r="L38" i="2"/>
  <c r="O118" i="2"/>
  <c r="L47" i="2"/>
  <c r="J57" i="2"/>
  <c r="J58" i="2" s="1"/>
  <c r="J59" i="2" s="1"/>
  <c r="O57" i="2"/>
  <c r="O58" i="2" s="1"/>
  <c r="O59" i="2" s="1"/>
  <c r="H47" i="2"/>
  <c r="L55" i="2"/>
  <c r="L57" i="2" s="1"/>
  <c r="H27" i="2"/>
  <c r="H114" i="2"/>
  <c r="F47" i="2"/>
  <c r="F58" i="2" s="1"/>
  <c r="L31" i="2"/>
  <c r="L33" i="2" s="1"/>
  <c r="J114" i="2"/>
  <c r="H58" i="2" l="1"/>
  <c r="H59" i="2" s="1"/>
  <c r="H82" i="2" s="1"/>
  <c r="O82" i="2"/>
  <c r="O84" i="2"/>
  <c r="H118" i="2"/>
  <c r="G114" i="2" s="1"/>
  <c r="J84" i="2"/>
  <c r="J82" i="2"/>
  <c r="N115" i="2"/>
  <c r="N114" i="2"/>
  <c r="N116" i="2"/>
  <c r="L118" i="2"/>
  <c r="K114" i="2" s="1"/>
  <c r="L58" i="2"/>
  <c r="L59" i="2" s="1"/>
  <c r="J118" i="2"/>
  <c r="H84" i="2" l="1"/>
  <c r="H85" i="2" s="1"/>
  <c r="H86" i="2" s="1"/>
  <c r="I115" i="2"/>
  <c r="I117" i="2"/>
  <c r="I116" i="2"/>
  <c r="G115" i="2"/>
  <c r="G117" i="2"/>
  <c r="G116" i="2"/>
  <c r="I114" i="2"/>
  <c r="L84" i="2"/>
  <c r="L85" i="2" s="1"/>
  <c r="L82" i="2"/>
  <c r="K117" i="2"/>
  <c r="K115" i="2"/>
  <c r="K116" i="2"/>
  <c r="O85" i="2"/>
  <c r="O86" i="2" s="1"/>
  <c r="N118" i="2"/>
  <c r="J85" i="2"/>
  <c r="G118" i="2" l="1"/>
  <c r="K118" i="2"/>
  <c r="L86" i="2"/>
  <c r="H88" i="2"/>
  <c r="H91" i="2"/>
  <c r="H92" i="2"/>
  <c r="O92" i="2"/>
  <c r="O89" i="2"/>
  <c r="O91" i="2"/>
  <c r="J86" i="2"/>
  <c r="I118" i="2"/>
  <c r="O93" i="2" l="1"/>
  <c r="J91" i="2"/>
  <c r="J90" i="2"/>
  <c r="J92" i="2"/>
  <c r="H93" i="2"/>
  <c r="L91" i="2"/>
  <c r="L90" i="2"/>
  <c r="L92" i="2"/>
  <c r="O120" i="2" l="1"/>
  <c r="O121" i="2" s="1"/>
  <c r="O94" i="2"/>
  <c r="L93" i="2"/>
  <c r="L94" i="2" s="1"/>
  <c r="K66" i="2" s="1"/>
  <c r="H120" i="2"/>
  <c r="H121" i="2" s="1"/>
  <c r="H94" i="2"/>
  <c r="J93" i="2"/>
  <c r="N66" i="2" l="1"/>
  <c r="N50" i="2"/>
  <c r="N14" i="2"/>
  <c r="N16" i="2" s="1"/>
  <c r="N52" i="2"/>
  <c r="N22" i="2"/>
  <c r="N84" i="2"/>
  <c r="N86" i="2" s="1"/>
  <c r="N40" i="2"/>
  <c r="N36" i="2"/>
  <c r="N19" i="2"/>
  <c r="N77" i="2"/>
  <c r="N75" i="2"/>
  <c r="N45" i="2"/>
  <c r="N74" i="2"/>
  <c r="N49" i="2"/>
  <c r="N26" i="2"/>
  <c r="N51" i="2"/>
  <c r="N85" i="2"/>
  <c r="N43" i="2"/>
  <c r="N53" i="2"/>
  <c r="N37" i="2"/>
  <c r="N25" i="2"/>
  <c r="N56" i="2"/>
  <c r="N64" i="2"/>
  <c r="N23" i="2"/>
  <c r="N41" i="2"/>
  <c r="N30" i="2"/>
  <c r="N32" i="2"/>
  <c r="N24" i="2"/>
  <c r="N46" i="2"/>
  <c r="N44" i="2"/>
  <c r="N21" i="2"/>
  <c r="N20" i="2"/>
  <c r="N62" i="2"/>
  <c r="N76" i="2"/>
  <c r="N29" i="2"/>
  <c r="N54" i="2"/>
  <c r="N35" i="2"/>
  <c r="N42" i="2"/>
  <c r="N68" i="2"/>
  <c r="K35" i="2"/>
  <c r="K21" i="2"/>
  <c r="K68" i="2"/>
  <c r="K62" i="2"/>
  <c r="K37" i="2"/>
  <c r="K26" i="2"/>
  <c r="K77" i="2"/>
  <c r="K30" i="2"/>
  <c r="K22" i="2"/>
  <c r="K80" i="2"/>
  <c r="K46" i="2"/>
  <c r="K84" i="2"/>
  <c r="K25" i="2"/>
  <c r="K50" i="2"/>
  <c r="K49" i="2"/>
  <c r="K43" i="2"/>
  <c r="K45" i="2"/>
  <c r="K29" i="2"/>
  <c r="K54" i="2"/>
  <c r="K44" i="2"/>
  <c r="K14" i="2"/>
  <c r="K24" i="2"/>
  <c r="K56" i="2"/>
  <c r="K15" i="2"/>
  <c r="K36" i="2"/>
  <c r="K40" i="2"/>
  <c r="K78" i="2"/>
  <c r="K23" i="2"/>
  <c r="K79" i="2"/>
  <c r="L120" i="2"/>
  <c r="L121" i="2" s="1"/>
  <c r="K42" i="2"/>
  <c r="K85" i="2"/>
  <c r="K20" i="2"/>
  <c r="K75" i="2"/>
  <c r="K19" i="2"/>
  <c r="K64" i="2"/>
  <c r="K52" i="2"/>
  <c r="K72" i="2"/>
  <c r="K32" i="2"/>
  <c r="K76" i="2"/>
  <c r="K53" i="2"/>
  <c r="K41" i="2"/>
  <c r="K51" i="2"/>
  <c r="K74" i="2"/>
  <c r="G74" i="2"/>
  <c r="G77" i="2"/>
  <c r="G66" i="2"/>
  <c r="G14" i="2"/>
  <c r="G78" i="2"/>
  <c r="G76" i="2"/>
  <c r="G75" i="2"/>
  <c r="G64" i="2"/>
  <c r="G15" i="2"/>
  <c r="G72" i="2"/>
  <c r="G68" i="2"/>
  <c r="G36" i="2"/>
  <c r="G32" i="2"/>
  <c r="G43" i="2"/>
  <c r="G50" i="2"/>
  <c r="G49" i="2"/>
  <c r="G62" i="2"/>
  <c r="G30" i="2"/>
  <c r="G41" i="2"/>
  <c r="G29" i="2"/>
  <c r="G24" i="2"/>
  <c r="G52" i="2"/>
  <c r="G46" i="2"/>
  <c r="G37" i="2"/>
  <c r="G26" i="2"/>
  <c r="G44" i="2"/>
  <c r="G42" i="2"/>
  <c r="G25" i="2"/>
  <c r="G53" i="2"/>
  <c r="G54" i="2"/>
  <c r="G20" i="2"/>
  <c r="G45" i="2"/>
  <c r="G35" i="2"/>
  <c r="G40" i="2"/>
  <c r="G51" i="2"/>
  <c r="G22" i="2"/>
  <c r="G23" i="2"/>
  <c r="G56" i="2"/>
  <c r="G19" i="2"/>
  <c r="G21" i="2"/>
  <c r="G84" i="2"/>
  <c r="G85" i="2"/>
  <c r="J120" i="2"/>
  <c r="J121" i="2" s="1"/>
  <c r="J94" i="2"/>
  <c r="N31" i="2" l="1"/>
  <c r="N33" i="2" s="1"/>
  <c r="N69" i="2"/>
  <c r="K55" i="2"/>
  <c r="K57" i="2" s="1"/>
  <c r="K86" i="2"/>
  <c r="K69" i="2"/>
  <c r="N47" i="2"/>
  <c r="N55" i="2"/>
  <c r="N57" i="2" s="1"/>
  <c r="N27" i="2"/>
  <c r="N38" i="2"/>
  <c r="N81" i="2"/>
  <c r="G31" i="2"/>
  <c r="G33" i="2" s="1"/>
  <c r="K81" i="2"/>
  <c r="K31" i="2"/>
  <c r="K33" i="2" s="1"/>
  <c r="G81" i="2"/>
  <c r="K27" i="2"/>
  <c r="K38" i="2"/>
  <c r="K47" i="2"/>
  <c r="K16" i="2"/>
  <c r="G38" i="2"/>
  <c r="G86" i="2"/>
  <c r="G27" i="2"/>
  <c r="G16" i="2"/>
  <c r="I66" i="2"/>
  <c r="I14" i="2"/>
  <c r="I77" i="2"/>
  <c r="I74" i="2"/>
  <c r="I64" i="2"/>
  <c r="I76" i="2"/>
  <c r="I75" i="2"/>
  <c r="I15" i="2"/>
  <c r="I49" i="2"/>
  <c r="I78" i="2"/>
  <c r="I72" i="2"/>
  <c r="I22" i="2"/>
  <c r="I21" i="2"/>
  <c r="I43" i="2"/>
  <c r="I24" i="2"/>
  <c r="I26" i="2"/>
  <c r="I35" i="2"/>
  <c r="I44" i="2"/>
  <c r="I40" i="2"/>
  <c r="I46" i="2"/>
  <c r="I50" i="2"/>
  <c r="I32" i="2"/>
  <c r="I68" i="2"/>
  <c r="I25" i="2"/>
  <c r="I42" i="2"/>
  <c r="I62" i="2"/>
  <c r="I36" i="2"/>
  <c r="I54" i="2"/>
  <c r="I23" i="2"/>
  <c r="I19" i="2"/>
  <c r="I37" i="2"/>
  <c r="I53" i="2"/>
  <c r="I51" i="2"/>
  <c r="I41" i="2"/>
  <c r="I52" i="2"/>
  <c r="I29" i="2"/>
  <c r="I30" i="2"/>
  <c r="I20" i="2"/>
  <c r="I56" i="2"/>
  <c r="I45" i="2"/>
  <c r="I84" i="2"/>
  <c r="I85" i="2"/>
  <c r="G69" i="2"/>
  <c r="G47" i="2"/>
  <c r="G55" i="2"/>
  <c r="G57" i="2" s="1"/>
  <c r="K58" i="2" l="1"/>
  <c r="K59" i="2" s="1"/>
  <c r="K94" i="2" s="1"/>
  <c r="N58" i="2"/>
  <c r="N59" i="2" s="1"/>
  <c r="N94" i="2" s="1"/>
  <c r="I16" i="2"/>
  <c r="I47" i="2"/>
  <c r="I27" i="2"/>
  <c r="I38" i="2"/>
  <c r="I81" i="2"/>
  <c r="I86" i="2"/>
  <c r="I69" i="2"/>
  <c r="I31" i="2"/>
  <c r="I33" i="2" s="1"/>
  <c r="I55" i="2"/>
  <c r="I57" i="2" s="1"/>
  <c r="G58" i="2"/>
  <c r="G59" i="2" s="1"/>
  <c r="G94" i="2" s="1"/>
  <c r="I58" i="2" l="1"/>
  <c r="I59" i="2" s="1"/>
  <c r="I94" i="2" s="1"/>
</calcChain>
</file>

<file path=xl/sharedStrings.xml><?xml version="1.0" encoding="utf-8"?>
<sst xmlns="http://schemas.openxmlformats.org/spreadsheetml/2006/main" count="258" uniqueCount="152">
  <si>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</si>
  <si>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</si>
  <si>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</si>
  <si>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</si>
  <si>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</si>
  <si>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</si>
  <si>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</si>
  <si>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</si>
  <si>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</si>
  <si>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</si>
  <si>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</si>
  <si>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</si>
  <si>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</si>
  <si>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</si>
  <si>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</si>
  <si>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</si>
  <si>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</si>
  <si>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</si>
  <si>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</si>
  <si>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</si>
  <si>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</si>
  <si>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</si>
  <si>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</si>
  <si>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</si>
  <si>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</si>
  <si>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</si>
  <si>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</si>
  <si>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</si>
  <si>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</si>
  <si>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</si>
  <si>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</si>
  <si>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</si>
  <si>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</si>
  <si>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</si>
  <si>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</si>
  <si>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</si>
  <si>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</si>
  <si>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</si>
  <si>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</si>
  <si>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</si>
  <si>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</si>
  <si>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</si>
  <si>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</si>
  <si>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</si>
  <si>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</si>
  <si>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</si>
  <si>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</si>
  <si>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</si>
  <si>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</si>
  <si>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</si>
  <si>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</si>
  <si>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</si>
  <si>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</si>
  <si>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</si>
  <si>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</si>
  <si>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</si>
  <si>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</si>
  <si>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</si>
  <si>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</si>
  <si>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</si>
  <si>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</si>
  <si>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</si>
  <si>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</si>
  <si>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</si>
  <si>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</si>
  <si>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</si>
  <si>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</si>
  <si>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</si>
  <si>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</si>
  <si>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</si>
  <si>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</si>
  <si>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</si>
  <si>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</si>
  <si>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</si>
  <si>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</si>
  <si>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</si>
  <si>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</si>
  <si>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</si>
  <si>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</si>
  <si>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</si>
  <si>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</si>
  <si>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</si>
  <si>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</si>
  <si>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</si>
  <si>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</si>
  <si>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</si>
  <si>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</si>
  <si>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</si>
  <si>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</si>
  <si>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</si>
  <si>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</si>
  <si>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</si>
  <si>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</si>
  <si>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</si>
  <si>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</si>
  <si>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</si>
  <si>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</si>
  <si>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</si>
  <si>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</si>
  <si>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</si>
  <si>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</si>
  <si>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</si>
  <si>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</si>
  <si>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</si>
  <si>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</si>
  <si>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</si>
  <si>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</si>
  <si>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</si>
  <si>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</si>
  <si>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</si>
  <si>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</si>
  <si>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</si>
  <si>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</si>
  <si>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</si>
  <si>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</si>
  <si>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</si>
  <si>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</si>
  <si>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</si>
  <si>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</si>
  <si>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</si>
  <si>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</si>
  <si>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</si>
  <si>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</si>
  <si>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</si>
  <si>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</si>
  <si>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</si>
  <si>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</si>
  <si>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</si>
  <si>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</si>
  <si>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</si>
  <si>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</si>
  <si>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</si>
  <si>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</si>
  <si>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</si>
  <si>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</si>
  <si>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</si>
  <si>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</si>
  <si>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</si>
  <si>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</si>
  <si>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</si>
  <si>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</si>
  <si>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</si>
  <si>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</si>
  <si>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</si>
  <si>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</si>
  <si>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</si>
  <si>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</si>
  <si>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</si>
  <si>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Minas Gerais, item Patos de Minas, pelo prazo de 24 (vinte e quatro) meses</t>
  </si>
  <si>
    <t>I - PATOS DE MINAS</t>
  </si>
  <si>
    <t>A INFORMAR</t>
  </si>
  <si>
    <t>264/2025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</si>
</sst>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7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3" borderId="0" xfId="3" applyFill="1" applyAlignment="1">
      <alignment vertical="center"/>
    </xf>
    <xf numFmtId="0" fontId="2" fillId="3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4" fillId="3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3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4" fontId="5" fillId="0" borderId="24" xfId="3" applyNumberFormat="1" applyFont="1" applyFill="1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18F00C7D-1B42-4146-A09C-98BA9C3C3449}"/>
    <cellStyle name="Normal" xfId="0" builtinId="0"/>
    <cellStyle name="Normal 2" xfId="3" xr:uid="{4597A61E-CC06-4ED0-B6D8-7CBD6DFD94FB}"/>
    <cellStyle name="Porcentagem" xfId="2" builtinId="5"/>
    <cellStyle name="Porcentagem 2" xfId="5" xr:uid="{C2AE8474-1AFD-41BA-A09D-4E4E3CF81D4A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20F78-2721-4A95-9836-FBCFCA339447}">
  <sheetPr>
    <pageSetUpPr fitToPage="1"/>
  </sheetPr>
  <dimension ref="A1:O128"/>
  <sheetViews>
    <sheetView showGridLines="0" tabSelected="1" topLeftCell="E1" zoomScale="98" zoomScaleNormal="98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216" bestFit="1" customWidth="1"/>
    <col min="4" max="4" width="3.54296875" style="1" customWidth="1"/>
    <col min="5" max="5" width="56.1796875" style="1" customWidth="1"/>
    <col min="6" max="6" width="12" style="1" customWidth="1"/>
    <col min="7" max="7" width="12.6328125" style="1" customWidth="1"/>
    <col min="8" max="8" width="13.54296875" style="1" customWidth="1"/>
    <col min="9" max="9" width="12.6328125" style="1" customWidth="1"/>
    <col min="10" max="10" width="14.08984375" style="1" bestFit="1" customWidth="1"/>
    <col min="11" max="11" width="12.6328125" style="1" customWidth="1"/>
    <col min="12" max="12" width="13.54296875" style="1" customWidth="1"/>
    <col min="13" max="13" width="12" style="1" customWidth="1"/>
    <col min="14" max="14" width="12.6328125" style="1" customWidth="1"/>
    <col min="15" max="15" width="13.54296875" style="246" customWidth="1"/>
    <col min="16" max="16384" width="9.08984375" style="1"/>
  </cols>
  <sheetData>
    <row r="1" spans="2:15" ht="18.5" thickBot="1" x14ac:dyDescent="0.4">
      <c r="B1" s="299" t="s">
        <v>0</v>
      </c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</row>
    <row r="2" spans="2:15" ht="14.4" customHeight="1" x14ac:dyDescent="0.35">
      <c r="B2" s="2" t="s">
        <v>1</v>
      </c>
      <c r="C2" s="300" t="s">
        <v>2</v>
      </c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2"/>
    </row>
    <row r="3" spans="2:15" ht="14.4" customHeight="1" x14ac:dyDescent="0.35">
      <c r="B3" s="3"/>
      <c r="C3" s="4"/>
      <c r="D3" s="5">
        <v>1</v>
      </c>
      <c r="E3" s="6" t="s">
        <v>3</v>
      </c>
      <c r="F3" s="303" t="s">
        <v>151</v>
      </c>
      <c r="G3" s="304"/>
      <c r="H3" s="304"/>
      <c r="I3" s="304"/>
      <c r="J3" s="304"/>
      <c r="K3" s="304"/>
      <c r="L3" s="304"/>
      <c r="M3" s="304"/>
      <c r="N3" s="304"/>
      <c r="O3" s="305"/>
    </row>
    <row r="4" spans="2:15" ht="57" customHeight="1" x14ac:dyDescent="0.35">
      <c r="B4" s="7"/>
      <c r="C4" s="8"/>
      <c r="D4" s="5">
        <v>2</v>
      </c>
      <c r="E4" s="6" t="s">
        <v>4</v>
      </c>
      <c r="F4" s="306" t="s">
        <v>148</v>
      </c>
      <c r="G4" s="306"/>
      <c r="H4" s="306"/>
      <c r="I4" s="306"/>
      <c r="J4" s="306"/>
      <c r="K4" s="306"/>
      <c r="L4" s="306"/>
      <c r="M4" s="306"/>
      <c r="N4" s="306"/>
      <c r="O4" s="307"/>
    </row>
    <row r="5" spans="2:15" ht="14.4" customHeight="1" x14ac:dyDescent="0.35">
      <c r="B5" s="9"/>
      <c r="C5" s="8"/>
      <c r="D5" s="5">
        <v>3</v>
      </c>
      <c r="E5" s="10" t="s">
        <v>5</v>
      </c>
      <c r="F5" s="308" t="s">
        <v>149</v>
      </c>
      <c r="G5" s="309"/>
      <c r="H5" s="309"/>
      <c r="I5" s="309"/>
      <c r="J5" s="309"/>
      <c r="K5" s="309"/>
      <c r="L5" s="309"/>
      <c r="M5" s="309"/>
      <c r="N5" s="309"/>
      <c r="O5" s="310"/>
    </row>
    <row r="6" spans="2:15" ht="15" customHeight="1" x14ac:dyDescent="0.35">
      <c r="B6" s="9"/>
      <c r="C6" s="8"/>
      <c r="D6" s="11">
        <v>4</v>
      </c>
      <c r="E6" s="12" t="s">
        <v>6</v>
      </c>
      <c r="F6" s="296">
        <v>24</v>
      </c>
      <c r="G6" s="297"/>
      <c r="H6" s="297"/>
      <c r="I6" s="297"/>
      <c r="J6" s="297"/>
      <c r="K6" s="297"/>
      <c r="L6" s="297"/>
      <c r="M6" s="297"/>
      <c r="N6" s="297"/>
      <c r="O6" s="298"/>
    </row>
    <row r="7" spans="2:15" ht="14.4" customHeight="1" x14ac:dyDescent="0.35">
      <c r="B7" s="9"/>
      <c r="C7" s="8"/>
      <c r="D7" s="5">
        <v>5</v>
      </c>
      <c r="E7" s="10" t="s">
        <v>7</v>
      </c>
      <c r="F7" s="284"/>
      <c r="G7" s="311" t="s">
        <v>150</v>
      </c>
      <c r="H7" s="311"/>
      <c r="I7" s="311"/>
      <c r="J7" s="311"/>
      <c r="K7" s="311"/>
      <c r="L7" s="311"/>
      <c r="M7" s="284"/>
      <c r="N7" s="311" t="str">
        <f>G7</f>
        <v>A INFORMAR</v>
      </c>
      <c r="O7" s="312"/>
    </row>
    <row r="8" spans="2:15" s="18" customFormat="1" ht="28.25" customHeight="1" x14ac:dyDescent="0.35">
      <c r="B8" s="13"/>
      <c r="C8" s="14"/>
      <c r="D8" s="15">
        <v>6</v>
      </c>
      <c r="E8" s="16" t="s">
        <v>8</v>
      </c>
      <c r="F8" s="17"/>
      <c r="G8" s="313" t="s">
        <v>9</v>
      </c>
      <c r="H8" s="313"/>
      <c r="I8" s="313" t="s">
        <v>10</v>
      </c>
      <c r="J8" s="313"/>
      <c r="K8" s="313" t="s">
        <v>11</v>
      </c>
      <c r="L8" s="313"/>
      <c r="M8" s="17"/>
      <c r="N8" s="313" t="s">
        <v>12</v>
      </c>
      <c r="O8" s="314"/>
    </row>
    <row r="9" spans="2:15" ht="14.4" customHeight="1" x14ac:dyDescent="0.35">
      <c r="B9" s="9"/>
      <c r="C9" s="8"/>
      <c r="D9" s="5">
        <v>7</v>
      </c>
      <c r="E9" s="10" t="s">
        <v>13</v>
      </c>
      <c r="F9" s="19"/>
      <c r="G9" s="318" t="s">
        <v>150</v>
      </c>
      <c r="H9" s="318"/>
      <c r="I9" s="318" t="s">
        <v>150</v>
      </c>
      <c r="J9" s="318"/>
      <c r="K9" s="318" t="s">
        <v>150</v>
      </c>
      <c r="L9" s="318"/>
      <c r="M9" s="285"/>
      <c r="N9" s="318" t="s">
        <v>150</v>
      </c>
      <c r="O9" s="319"/>
    </row>
    <row r="10" spans="2:15" ht="14.4" customHeight="1" x14ac:dyDescent="0.35">
      <c r="B10" s="9"/>
      <c r="C10" s="8"/>
      <c r="D10" s="5">
        <v>8</v>
      </c>
      <c r="E10" s="10" t="s">
        <v>14</v>
      </c>
      <c r="F10" s="19"/>
      <c r="G10" s="320" t="s">
        <v>150</v>
      </c>
      <c r="H10" s="320"/>
      <c r="I10" s="320"/>
      <c r="J10" s="320"/>
      <c r="K10" s="320"/>
      <c r="L10" s="320"/>
      <c r="M10" s="285"/>
      <c r="N10" s="320" t="str">
        <f>G10</f>
        <v>A INFORMAR</v>
      </c>
      <c r="O10" s="321"/>
    </row>
    <row r="11" spans="2:15" ht="53.4" customHeight="1" thickBot="1" x14ac:dyDescent="0.4">
      <c r="B11" s="20"/>
      <c r="C11" s="21"/>
      <c r="D11" s="22">
        <v>9</v>
      </c>
      <c r="E11" s="23" t="s">
        <v>15</v>
      </c>
      <c r="F11" s="24"/>
      <c r="G11" s="322" t="s">
        <v>16</v>
      </c>
      <c r="H11" s="322"/>
      <c r="I11" s="322" t="s">
        <v>17</v>
      </c>
      <c r="J11" s="322"/>
      <c r="K11" s="323" t="s">
        <v>18</v>
      </c>
      <c r="L11" s="323"/>
      <c r="M11" s="24"/>
      <c r="N11" s="322" t="s">
        <v>19</v>
      </c>
      <c r="O11" s="324"/>
    </row>
    <row r="12" spans="2:15" ht="26" x14ac:dyDescent="0.35">
      <c r="B12" s="25" t="s">
        <v>20</v>
      </c>
      <c r="C12" s="26"/>
      <c r="D12" s="325" t="s">
        <v>21</v>
      </c>
      <c r="E12" s="326"/>
      <c r="F12" s="25" t="s">
        <v>22</v>
      </c>
      <c r="G12" s="27" t="s">
        <v>23</v>
      </c>
      <c r="H12" s="28" t="s">
        <v>24</v>
      </c>
      <c r="I12" s="27" t="s">
        <v>23</v>
      </c>
      <c r="J12" s="28" t="s">
        <v>24</v>
      </c>
      <c r="K12" s="29" t="s">
        <v>23</v>
      </c>
      <c r="L12" s="30" t="s">
        <v>24</v>
      </c>
      <c r="M12" s="25" t="s">
        <v>22</v>
      </c>
      <c r="N12" s="27" t="s">
        <v>23</v>
      </c>
      <c r="O12" s="31" t="s">
        <v>24</v>
      </c>
    </row>
    <row r="13" spans="2:15" ht="13" x14ac:dyDescent="0.35">
      <c r="B13" s="32"/>
      <c r="C13" s="33" t="s">
        <v>25</v>
      </c>
      <c r="D13" s="34" t="s">
        <v>26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5">
      <c r="B14" s="9"/>
      <c r="C14" s="41" t="s">
        <v>27</v>
      </c>
      <c r="D14" s="5">
        <v>1</v>
      </c>
      <c r="E14" s="42" t="s">
        <v>28</v>
      </c>
      <c r="F14" s="43"/>
      <c r="G14" s="44" t="str">
        <f>IFERROR(H14/$H$94,"")</f>
        <v/>
      </c>
      <c r="H14" s="286">
        <v>0</v>
      </c>
      <c r="I14" s="45" t="str">
        <f>IFERROR(J14/$J$94,"")</f>
        <v/>
      </c>
      <c r="J14" s="286">
        <v>0</v>
      </c>
      <c r="K14" s="46" t="str">
        <f>IFERROR(L14/$L$94,"")</f>
        <v/>
      </c>
      <c r="L14" s="47">
        <v>0</v>
      </c>
      <c r="M14" s="43"/>
      <c r="N14" s="45" t="str">
        <f>IFERROR(O14/$O$94,"")</f>
        <v/>
      </c>
      <c r="O14" s="287">
        <v>0</v>
      </c>
    </row>
    <row r="15" spans="2:15" x14ac:dyDescent="0.35">
      <c r="B15" s="48"/>
      <c r="C15" s="41" t="s">
        <v>27</v>
      </c>
      <c r="D15" s="5">
        <v>2</v>
      </c>
      <c r="E15" s="42" t="s">
        <v>29</v>
      </c>
      <c r="F15" s="49">
        <v>0.3</v>
      </c>
      <c r="G15" s="44" t="str">
        <f>IFERROR(H15/$H$94,"")</f>
        <v/>
      </c>
      <c r="H15" s="50">
        <f>H14*$F$15</f>
        <v>0</v>
      </c>
      <c r="I15" s="45" t="str">
        <f>IFERROR(J15/$J$94,"")</f>
        <v/>
      </c>
      <c r="J15" s="50">
        <f>J14*$F$15</f>
        <v>0</v>
      </c>
      <c r="K15" s="46" t="str">
        <f>IFERROR(L15/$L$94,"")</f>
        <v/>
      </c>
      <c r="L15" s="51">
        <f>L14*$F$15</f>
        <v>0</v>
      </c>
      <c r="M15" s="52"/>
      <c r="N15" s="53"/>
      <c r="O15" s="54"/>
    </row>
    <row r="16" spans="2:15" ht="13" x14ac:dyDescent="0.35">
      <c r="B16" s="55" t="s">
        <v>30</v>
      </c>
      <c r="C16" s="33"/>
      <c r="D16" s="56"/>
      <c r="E16" s="57"/>
      <c r="F16" s="58"/>
      <c r="G16" s="59">
        <f t="shared" ref="G16:L16" si="0">SUM(G14:G15)</f>
        <v>0</v>
      </c>
      <c r="H16" s="60">
        <f t="shared" si="0"/>
        <v>0</v>
      </c>
      <c r="I16" s="59">
        <f t="shared" si="0"/>
        <v>0</v>
      </c>
      <c r="J16" s="60">
        <f t="shared" si="0"/>
        <v>0</v>
      </c>
      <c r="K16" s="61">
        <f t="shared" si="0"/>
        <v>0</v>
      </c>
      <c r="L16" s="62">
        <f t="shared" si="0"/>
        <v>0</v>
      </c>
      <c r="M16" s="58"/>
      <c r="N16" s="59">
        <f>SUM(N14:N15)</f>
        <v>0</v>
      </c>
      <c r="O16" s="63">
        <f>SUM(O14:O15)</f>
        <v>0</v>
      </c>
    </row>
    <row r="17" spans="2:15" ht="13" x14ac:dyDescent="0.35">
      <c r="B17" s="64" t="s">
        <v>31</v>
      </c>
      <c r="C17" s="33"/>
      <c r="D17" s="56" t="s">
        <v>32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ht="13" x14ac:dyDescent="0.35">
      <c r="B18" s="64" t="s">
        <v>33</v>
      </c>
      <c r="C18" s="33" t="s">
        <v>25</v>
      </c>
      <c r="D18" s="56" t="s">
        <v>34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35">
      <c r="B19" s="32"/>
      <c r="C19" s="41" t="s">
        <v>27</v>
      </c>
      <c r="D19" s="5">
        <v>1</v>
      </c>
      <c r="E19" s="42" t="s">
        <v>35</v>
      </c>
      <c r="F19" s="71">
        <v>0.2</v>
      </c>
      <c r="G19" s="44" t="str">
        <f>IFERROR(H19/$H$94,"")</f>
        <v/>
      </c>
      <c r="H19" s="50">
        <f t="shared" ref="H19:H26" si="1">$H$16*F19</f>
        <v>0</v>
      </c>
      <c r="I19" s="45" t="str">
        <f>IFERROR(J19/$J$94,"")</f>
        <v/>
      </c>
      <c r="J19" s="50">
        <f t="shared" ref="J19:J26" si="2">$J$16*F19</f>
        <v>0</v>
      </c>
      <c r="K19" s="46" t="str">
        <f>IFERROR(L19/$L$94,"")</f>
        <v/>
      </c>
      <c r="L19" s="51">
        <f t="shared" ref="L19:L26" si="3">$L$16*F19</f>
        <v>0</v>
      </c>
      <c r="M19" s="71">
        <v>0.2</v>
      </c>
      <c r="N19" s="45" t="str">
        <f>IFERROR(O19/$O$94,"")</f>
        <v/>
      </c>
      <c r="O19" s="72">
        <f t="shared" ref="O19:O26" si="4">$O$16*M19</f>
        <v>0</v>
      </c>
    </row>
    <row r="20" spans="2:15" x14ac:dyDescent="0.35">
      <c r="B20" s="9"/>
      <c r="C20" s="41" t="s">
        <v>27</v>
      </c>
      <c r="D20" s="5">
        <v>2</v>
      </c>
      <c r="E20" s="42" t="s">
        <v>36</v>
      </c>
      <c r="F20" s="71">
        <v>1.4999999999999999E-2</v>
      </c>
      <c r="G20" s="44" t="str">
        <f t="shared" ref="G20:G26" si="5">IFERROR(H20/$H$94,"")</f>
        <v/>
      </c>
      <c r="H20" s="50">
        <f t="shared" si="1"/>
        <v>0</v>
      </c>
      <c r="I20" s="45" t="str">
        <f t="shared" ref="I20:I26" si="6">IFERROR(J20/$J$94,"")</f>
        <v/>
      </c>
      <c r="J20" s="50">
        <f t="shared" si="2"/>
        <v>0</v>
      </c>
      <c r="K20" s="46" t="str">
        <f t="shared" ref="K20:K26" si="7">IFERROR(L20/$L$94,"")</f>
        <v/>
      </c>
      <c r="L20" s="51">
        <f t="shared" si="3"/>
        <v>0</v>
      </c>
      <c r="M20" s="71">
        <v>1.4999999999999999E-2</v>
      </c>
      <c r="N20" s="45" t="str">
        <f t="shared" ref="N20:N26" si="8">IFERROR(O20/$O$94,"")</f>
        <v/>
      </c>
      <c r="O20" s="72">
        <f t="shared" si="4"/>
        <v>0</v>
      </c>
    </row>
    <row r="21" spans="2:15" x14ac:dyDescent="0.35">
      <c r="B21" s="9"/>
      <c r="C21" s="41" t="s">
        <v>27</v>
      </c>
      <c r="D21" s="5">
        <v>3</v>
      </c>
      <c r="E21" s="42" t="s">
        <v>37</v>
      </c>
      <c r="F21" s="71">
        <v>0.01</v>
      </c>
      <c r="G21" s="44" t="str">
        <f t="shared" si="5"/>
        <v/>
      </c>
      <c r="H21" s="50">
        <f t="shared" si="1"/>
        <v>0</v>
      </c>
      <c r="I21" s="45" t="str">
        <f t="shared" si="6"/>
        <v/>
      </c>
      <c r="J21" s="50">
        <f t="shared" si="2"/>
        <v>0</v>
      </c>
      <c r="K21" s="46" t="str">
        <f t="shared" si="7"/>
        <v/>
      </c>
      <c r="L21" s="51">
        <f t="shared" si="3"/>
        <v>0</v>
      </c>
      <c r="M21" s="71">
        <v>0.01</v>
      </c>
      <c r="N21" s="45" t="str">
        <f t="shared" si="8"/>
        <v/>
      </c>
      <c r="O21" s="72">
        <f t="shared" si="4"/>
        <v>0</v>
      </c>
    </row>
    <row r="22" spans="2:15" x14ac:dyDescent="0.35">
      <c r="B22" s="9"/>
      <c r="C22" s="41" t="s">
        <v>27</v>
      </c>
      <c r="D22" s="5">
        <v>4</v>
      </c>
      <c r="E22" s="42" t="s">
        <v>38</v>
      </c>
      <c r="F22" s="71">
        <v>2E-3</v>
      </c>
      <c r="G22" s="44" t="str">
        <f t="shared" si="5"/>
        <v/>
      </c>
      <c r="H22" s="50">
        <f t="shared" si="1"/>
        <v>0</v>
      </c>
      <c r="I22" s="45" t="str">
        <f t="shared" si="6"/>
        <v/>
      </c>
      <c r="J22" s="50">
        <f t="shared" si="2"/>
        <v>0</v>
      </c>
      <c r="K22" s="46" t="str">
        <f t="shared" si="7"/>
        <v/>
      </c>
      <c r="L22" s="51">
        <f t="shared" si="3"/>
        <v>0</v>
      </c>
      <c r="M22" s="71">
        <v>2E-3</v>
      </c>
      <c r="N22" s="45" t="str">
        <f t="shared" si="8"/>
        <v/>
      </c>
      <c r="O22" s="72">
        <f t="shared" si="4"/>
        <v>0</v>
      </c>
    </row>
    <row r="23" spans="2:15" x14ac:dyDescent="0.35">
      <c r="B23" s="9"/>
      <c r="C23" s="41" t="s">
        <v>27</v>
      </c>
      <c r="D23" s="5">
        <v>5</v>
      </c>
      <c r="E23" s="42" t="s">
        <v>39</v>
      </c>
      <c r="F23" s="71">
        <v>6.0000000000000001E-3</v>
      </c>
      <c r="G23" s="44" t="str">
        <f t="shared" si="5"/>
        <v/>
      </c>
      <c r="H23" s="50">
        <f t="shared" si="1"/>
        <v>0</v>
      </c>
      <c r="I23" s="45" t="str">
        <f t="shared" si="6"/>
        <v/>
      </c>
      <c r="J23" s="50">
        <f t="shared" si="2"/>
        <v>0</v>
      </c>
      <c r="K23" s="46" t="str">
        <f t="shared" si="7"/>
        <v/>
      </c>
      <c r="L23" s="51">
        <f t="shared" si="3"/>
        <v>0</v>
      </c>
      <c r="M23" s="71">
        <v>6.0000000000000001E-3</v>
      </c>
      <c r="N23" s="45" t="str">
        <f t="shared" si="8"/>
        <v/>
      </c>
      <c r="O23" s="72">
        <f t="shared" si="4"/>
        <v>0</v>
      </c>
    </row>
    <row r="24" spans="2:15" x14ac:dyDescent="0.35">
      <c r="B24" s="9"/>
      <c r="C24" s="41" t="s">
        <v>27</v>
      </c>
      <c r="D24" s="5">
        <v>6</v>
      </c>
      <c r="E24" s="42" t="s">
        <v>40</v>
      </c>
      <c r="F24" s="71">
        <v>2.5000000000000001E-2</v>
      </c>
      <c r="G24" s="44" t="str">
        <f t="shared" si="5"/>
        <v/>
      </c>
      <c r="H24" s="50">
        <f t="shared" si="1"/>
        <v>0</v>
      </c>
      <c r="I24" s="45" t="str">
        <f t="shared" si="6"/>
        <v/>
      </c>
      <c r="J24" s="50">
        <f t="shared" si="2"/>
        <v>0</v>
      </c>
      <c r="K24" s="46" t="str">
        <f t="shared" si="7"/>
        <v/>
      </c>
      <c r="L24" s="51">
        <f t="shared" si="3"/>
        <v>0</v>
      </c>
      <c r="M24" s="71">
        <v>2.5000000000000001E-2</v>
      </c>
      <c r="N24" s="45" t="str">
        <f t="shared" si="8"/>
        <v/>
      </c>
      <c r="O24" s="72">
        <f t="shared" si="4"/>
        <v>0</v>
      </c>
    </row>
    <row r="25" spans="2:15" x14ac:dyDescent="0.35">
      <c r="B25" s="9"/>
      <c r="C25" s="41" t="s">
        <v>27</v>
      </c>
      <c r="D25" s="5">
        <v>7</v>
      </c>
      <c r="E25" s="42" t="s">
        <v>41</v>
      </c>
      <c r="F25" s="71">
        <v>0.03</v>
      </c>
      <c r="G25" s="44" t="str">
        <f t="shared" si="5"/>
        <v/>
      </c>
      <c r="H25" s="50">
        <f t="shared" si="1"/>
        <v>0</v>
      </c>
      <c r="I25" s="45" t="str">
        <f t="shared" si="6"/>
        <v/>
      </c>
      <c r="J25" s="50">
        <f t="shared" si="2"/>
        <v>0</v>
      </c>
      <c r="K25" s="46" t="str">
        <f t="shared" si="7"/>
        <v/>
      </c>
      <c r="L25" s="51">
        <f t="shared" si="3"/>
        <v>0</v>
      </c>
      <c r="M25" s="71">
        <v>0.03</v>
      </c>
      <c r="N25" s="45" t="str">
        <f t="shared" si="8"/>
        <v/>
      </c>
      <c r="O25" s="72">
        <f t="shared" si="4"/>
        <v>0</v>
      </c>
    </row>
    <row r="26" spans="2:15" x14ac:dyDescent="0.35">
      <c r="B26" s="9"/>
      <c r="C26" s="41" t="s">
        <v>27</v>
      </c>
      <c r="D26" s="5">
        <v>8</v>
      </c>
      <c r="E26" s="42" t="s">
        <v>42</v>
      </c>
      <c r="F26" s="71">
        <v>0.08</v>
      </c>
      <c r="G26" s="44" t="str">
        <f t="shared" si="5"/>
        <v/>
      </c>
      <c r="H26" s="50">
        <f t="shared" si="1"/>
        <v>0</v>
      </c>
      <c r="I26" s="45" t="str">
        <f t="shared" si="6"/>
        <v/>
      </c>
      <c r="J26" s="50">
        <f t="shared" si="2"/>
        <v>0</v>
      </c>
      <c r="K26" s="46" t="str">
        <f t="shared" si="7"/>
        <v/>
      </c>
      <c r="L26" s="51">
        <f t="shared" si="3"/>
        <v>0</v>
      </c>
      <c r="M26" s="71">
        <v>0.08</v>
      </c>
      <c r="N26" s="45" t="str">
        <f t="shared" si="8"/>
        <v/>
      </c>
      <c r="O26" s="72">
        <f t="shared" si="4"/>
        <v>0</v>
      </c>
    </row>
    <row r="27" spans="2:15" ht="13" x14ac:dyDescent="0.35">
      <c r="B27" s="73"/>
      <c r="C27" s="33"/>
      <c r="D27" s="56"/>
      <c r="E27" s="57" t="s">
        <v>43</v>
      </c>
      <c r="F27" s="58">
        <f t="shared" ref="F27:N27" si="9">SUM(F19:F26)</f>
        <v>0.36800000000000005</v>
      </c>
      <c r="G27" s="59">
        <f t="shared" si="9"/>
        <v>0</v>
      </c>
      <c r="H27" s="60">
        <f>SUM(H19:H26)</f>
        <v>0</v>
      </c>
      <c r="I27" s="59">
        <f>SUM(I19:I26)</f>
        <v>0</v>
      </c>
      <c r="J27" s="60">
        <f>SUM(J19:J26)</f>
        <v>0</v>
      </c>
      <c r="K27" s="61">
        <f t="shared" si="9"/>
        <v>0</v>
      </c>
      <c r="L27" s="62">
        <f>SUM(L19:L26)</f>
        <v>0</v>
      </c>
      <c r="M27" s="58">
        <f t="shared" ref="M27" si="10">SUM(M19:M26)</f>
        <v>0.36800000000000005</v>
      </c>
      <c r="N27" s="59">
        <f t="shared" si="9"/>
        <v>0</v>
      </c>
      <c r="O27" s="63">
        <f>SUM(O19:O26)</f>
        <v>0</v>
      </c>
    </row>
    <row r="28" spans="2:15" ht="13" x14ac:dyDescent="0.35">
      <c r="B28" s="64" t="s">
        <v>44</v>
      </c>
      <c r="C28" s="33" t="s">
        <v>25</v>
      </c>
      <c r="D28" s="56" t="s">
        <v>45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35">
      <c r="B29" s="32"/>
      <c r="C29" s="41" t="s">
        <v>27</v>
      </c>
      <c r="D29" s="5">
        <v>1</v>
      </c>
      <c r="E29" s="42" t="s">
        <v>46</v>
      </c>
      <c r="F29" s="71">
        <v>8.3299999999999999E-2</v>
      </c>
      <c r="G29" s="44" t="str">
        <f t="shared" ref="G29:G32" si="11">IFERROR(H29/$H$94,"")</f>
        <v/>
      </c>
      <c r="H29" s="50">
        <f>$H$16*F29</f>
        <v>0</v>
      </c>
      <c r="I29" s="45" t="str">
        <f t="shared" ref="I29:I32" si="12">IFERROR(J29/$J$94,"")</f>
        <v/>
      </c>
      <c r="J29" s="50">
        <f>$J$16*F29</f>
        <v>0</v>
      </c>
      <c r="K29" s="46" t="str">
        <f t="shared" ref="K29:K32" si="13">IFERROR(L29/$L$94,"")</f>
        <v/>
      </c>
      <c r="L29" s="51">
        <f>$L$16*F29</f>
        <v>0</v>
      </c>
      <c r="M29" s="71">
        <v>8.3299999999999999E-2</v>
      </c>
      <c r="N29" s="45" t="str">
        <f t="shared" ref="N29:N32" si="14">IFERROR(O29/$O$94,"")</f>
        <v/>
      </c>
      <c r="O29" s="72">
        <f>$O$16*M29</f>
        <v>0</v>
      </c>
    </row>
    <row r="30" spans="2:15" x14ac:dyDescent="0.35">
      <c r="B30" s="9"/>
      <c r="C30" s="41" t="s">
        <v>27</v>
      </c>
      <c r="D30" s="5">
        <v>2</v>
      </c>
      <c r="E30" s="42" t="s">
        <v>47</v>
      </c>
      <c r="F30" s="77">
        <v>0</v>
      </c>
      <c r="G30" s="44" t="str">
        <f t="shared" si="11"/>
        <v/>
      </c>
      <c r="H30" s="50">
        <f>$H$16*F30</f>
        <v>0</v>
      </c>
      <c r="I30" s="45" t="str">
        <f t="shared" si="12"/>
        <v/>
      </c>
      <c r="J30" s="50">
        <f>$J$16*F30</f>
        <v>0</v>
      </c>
      <c r="K30" s="46" t="str">
        <f t="shared" si="13"/>
        <v/>
      </c>
      <c r="L30" s="51">
        <f>$L$16*F30</f>
        <v>0</v>
      </c>
      <c r="M30" s="77">
        <v>0</v>
      </c>
      <c r="N30" s="45" t="str">
        <f t="shared" si="14"/>
        <v/>
      </c>
      <c r="O30" s="72">
        <f>$O$16*M30</f>
        <v>0</v>
      </c>
    </row>
    <row r="31" spans="2:15" ht="13" x14ac:dyDescent="0.35">
      <c r="B31" s="78"/>
      <c r="C31" s="33" t="s">
        <v>48</v>
      </c>
      <c r="D31" s="79"/>
      <c r="E31" s="80" t="s">
        <v>49</v>
      </c>
      <c r="F31" s="81">
        <f t="shared" ref="F31:N31" si="15">SUM(F29:F30)</f>
        <v>8.3299999999999999E-2</v>
      </c>
      <c r="G31" s="82">
        <f t="shared" si="15"/>
        <v>0</v>
      </c>
      <c r="H31" s="83">
        <f>SUM(H29:H30)</f>
        <v>0</v>
      </c>
      <c r="I31" s="82">
        <f t="shared" si="15"/>
        <v>0</v>
      </c>
      <c r="J31" s="83">
        <f>SUM(J29:J30)</f>
        <v>0</v>
      </c>
      <c r="K31" s="84">
        <f t="shared" si="15"/>
        <v>0</v>
      </c>
      <c r="L31" s="85">
        <f>SUM(L29:L30)</f>
        <v>0</v>
      </c>
      <c r="M31" s="81">
        <f t="shared" ref="M31" si="16">SUM(M29:M30)</f>
        <v>8.3299999999999999E-2</v>
      </c>
      <c r="N31" s="82">
        <f t="shared" si="15"/>
        <v>0</v>
      </c>
      <c r="O31" s="86">
        <f>SUM(O29:O30)</f>
        <v>0</v>
      </c>
    </row>
    <row r="32" spans="2:15" x14ac:dyDescent="0.35">
      <c r="B32" s="9"/>
      <c r="C32" s="41" t="s">
        <v>27</v>
      </c>
      <c r="D32" s="5">
        <v>3</v>
      </c>
      <c r="E32" s="42" t="s">
        <v>50</v>
      </c>
      <c r="F32" s="71">
        <f>F27*F31</f>
        <v>3.0654400000000005E-2</v>
      </c>
      <c r="G32" s="44" t="str">
        <f t="shared" si="11"/>
        <v/>
      </c>
      <c r="H32" s="50">
        <f>$H$16*F32</f>
        <v>0</v>
      </c>
      <c r="I32" s="45" t="str">
        <f t="shared" si="12"/>
        <v/>
      </c>
      <c r="J32" s="50">
        <f>$J$16*F32</f>
        <v>0</v>
      </c>
      <c r="K32" s="46" t="str">
        <f t="shared" si="13"/>
        <v/>
      </c>
      <c r="L32" s="51">
        <f>$L$16*F32</f>
        <v>0</v>
      </c>
      <c r="M32" s="71">
        <f>M27*M31</f>
        <v>3.0654400000000005E-2</v>
      </c>
      <c r="N32" s="45" t="str">
        <f t="shared" si="14"/>
        <v/>
      </c>
      <c r="O32" s="72">
        <f>$O$16*M32</f>
        <v>0</v>
      </c>
    </row>
    <row r="33" spans="2:15" ht="13" x14ac:dyDescent="0.35">
      <c r="B33" s="73"/>
      <c r="C33" s="33"/>
      <c r="D33" s="56"/>
      <c r="E33" s="57" t="s">
        <v>43</v>
      </c>
      <c r="F33" s="58">
        <f>F31+F32</f>
        <v>0.11395440000000001</v>
      </c>
      <c r="G33" s="59">
        <f t="shared" ref="G33:N33" si="17">SUM(G31:G32)</f>
        <v>0</v>
      </c>
      <c r="H33" s="60">
        <f>SUM(H31:H32)</f>
        <v>0</v>
      </c>
      <c r="I33" s="59">
        <f t="shared" si="17"/>
        <v>0</v>
      </c>
      <c r="J33" s="60">
        <f>SUM(J31:J32)</f>
        <v>0</v>
      </c>
      <c r="K33" s="61">
        <f t="shared" si="17"/>
        <v>0</v>
      </c>
      <c r="L33" s="62">
        <f>SUM(L31:L32)</f>
        <v>0</v>
      </c>
      <c r="M33" s="58">
        <f>M31+M32</f>
        <v>0.11395440000000001</v>
      </c>
      <c r="N33" s="59">
        <f t="shared" si="17"/>
        <v>0</v>
      </c>
      <c r="O33" s="63">
        <f>SUM(O31:O32)</f>
        <v>0</v>
      </c>
    </row>
    <row r="34" spans="2:15" ht="13" x14ac:dyDescent="0.35">
      <c r="B34" s="64" t="s">
        <v>51</v>
      </c>
      <c r="C34" s="33" t="s">
        <v>25</v>
      </c>
      <c r="D34" s="56" t="s">
        <v>52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35">
      <c r="B35" s="32"/>
      <c r="C35" s="41" t="s">
        <v>27</v>
      </c>
      <c r="D35" s="5">
        <v>1</v>
      </c>
      <c r="E35" s="42" t="s">
        <v>53</v>
      </c>
      <c r="F35" s="77">
        <v>0</v>
      </c>
      <c r="G35" s="44" t="str">
        <f t="shared" ref="G35:G37" si="18">IFERROR(H35/$H$94,"")</f>
        <v/>
      </c>
      <c r="H35" s="50">
        <f>$H$16*F35</f>
        <v>0</v>
      </c>
      <c r="I35" s="45" t="str">
        <f t="shared" ref="I35:I37" si="19">IFERROR(J35/$J$94,"")</f>
        <v/>
      </c>
      <c r="J35" s="50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7">
        <v>0</v>
      </c>
      <c r="N35" s="45" t="str">
        <f t="shared" ref="N35:N37" si="21">IFERROR(O35/$O$94,"")</f>
        <v/>
      </c>
      <c r="O35" s="72">
        <f>$O$16*M35</f>
        <v>0</v>
      </c>
    </row>
    <row r="36" spans="2:15" x14ac:dyDescent="0.35">
      <c r="B36" s="9"/>
      <c r="C36" s="41" t="s">
        <v>27</v>
      </c>
      <c r="D36" s="5">
        <v>2</v>
      </c>
      <c r="E36" s="42" t="s">
        <v>54</v>
      </c>
      <c r="F36" s="71">
        <f>F27*F35</f>
        <v>0</v>
      </c>
      <c r="G36" s="44" t="str">
        <f t="shared" si="18"/>
        <v/>
      </c>
      <c r="H36" s="50">
        <f>$H$16*F36</f>
        <v>0</v>
      </c>
      <c r="I36" s="45" t="str">
        <f t="shared" si="19"/>
        <v/>
      </c>
      <c r="J36" s="50">
        <f>$J$16*F36</f>
        <v>0</v>
      </c>
      <c r="K36" s="46" t="str">
        <f t="shared" si="20"/>
        <v/>
      </c>
      <c r="L36" s="51">
        <f>$L$16*F36</f>
        <v>0</v>
      </c>
      <c r="M36" s="71">
        <f>M27*M35</f>
        <v>0</v>
      </c>
      <c r="N36" s="45" t="str">
        <f t="shared" si="21"/>
        <v/>
      </c>
      <c r="O36" s="72">
        <f>$O$16*M36</f>
        <v>0</v>
      </c>
    </row>
    <row r="37" spans="2:15" ht="25" x14ac:dyDescent="0.35">
      <c r="B37" s="9"/>
      <c r="C37" s="41" t="s">
        <v>27</v>
      </c>
      <c r="D37" s="5">
        <v>3</v>
      </c>
      <c r="E37" s="87" t="s">
        <v>55</v>
      </c>
      <c r="F37" s="77">
        <v>0</v>
      </c>
      <c r="G37" s="44" t="str">
        <f t="shared" si="18"/>
        <v/>
      </c>
      <c r="H37" s="50">
        <f>$H$16*F37</f>
        <v>0</v>
      </c>
      <c r="I37" s="45" t="str">
        <f t="shared" si="19"/>
        <v/>
      </c>
      <c r="J37" s="50">
        <f>$J$16*F37</f>
        <v>0</v>
      </c>
      <c r="K37" s="46" t="str">
        <f t="shared" si="20"/>
        <v/>
      </c>
      <c r="L37" s="51">
        <f>$L$16*F37</f>
        <v>0</v>
      </c>
      <c r="M37" s="77">
        <v>0</v>
      </c>
      <c r="N37" s="45" t="str">
        <f t="shared" si="21"/>
        <v/>
      </c>
      <c r="O37" s="72">
        <f>$O$16*M37</f>
        <v>0</v>
      </c>
    </row>
    <row r="38" spans="2:15" ht="13" x14ac:dyDescent="0.35">
      <c r="B38" s="25"/>
      <c r="C38" s="33"/>
      <c r="D38" s="56"/>
      <c r="E38" s="57" t="s">
        <v>43</v>
      </c>
      <c r="F38" s="58">
        <f t="shared" ref="F38:N38" si="22">SUM(F35:F37)</f>
        <v>0</v>
      </c>
      <c r="G38" s="59">
        <f t="shared" si="22"/>
        <v>0</v>
      </c>
      <c r="H38" s="60">
        <f>SUM(H35:H37)</f>
        <v>0</v>
      </c>
      <c r="I38" s="59">
        <f t="shared" si="22"/>
        <v>0</v>
      </c>
      <c r="J38" s="60">
        <f>SUM(J35:J37)</f>
        <v>0</v>
      </c>
      <c r="K38" s="61">
        <f t="shared" si="22"/>
        <v>0</v>
      </c>
      <c r="L38" s="62">
        <f>SUM(L35:L37)</f>
        <v>0</v>
      </c>
      <c r="M38" s="58">
        <f t="shared" ref="M38" si="23">SUM(M35:M37)</f>
        <v>0</v>
      </c>
      <c r="N38" s="59">
        <f t="shared" si="22"/>
        <v>0</v>
      </c>
      <c r="O38" s="63">
        <f>SUM(O35:O37)</f>
        <v>0</v>
      </c>
    </row>
    <row r="39" spans="2:15" ht="13" x14ac:dyDescent="0.35">
      <c r="B39" s="64" t="s">
        <v>56</v>
      </c>
      <c r="C39" s="33" t="s">
        <v>25</v>
      </c>
      <c r="D39" s="56" t="s">
        <v>57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35">
      <c r="B40" s="32"/>
      <c r="C40" s="41" t="s">
        <v>27</v>
      </c>
      <c r="D40" s="5">
        <v>1</v>
      </c>
      <c r="E40" s="42" t="s">
        <v>58</v>
      </c>
      <c r="F40" s="77">
        <v>0</v>
      </c>
      <c r="G40" s="44" t="str">
        <f t="shared" ref="G40:G46" si="24">IFERROR(H40/$H$94,"")</f>
        <v/>
      </c>
      <c r="H40" s="50">
        <f t="shared" ref="H40:H46" si="25">$H$16*F40</f>
        <v>0</v>
      </c>
      <c r="I40" s="45" t="str">
        <f t="shared" ref="I40:I46" si="26">IFERROR(J40/$J$94,"")</f>
        <v/>
      </c>
      <c r="J40" s="50">
        <f t="shared" ref="J40:J46" si="27">$J$16*F40</f>
        <v>0</v>
      </c>
      <c r="K40" s="46" t="str">
        <f t="shared" ref="K40:K46" si="28">IFERROR(L40/$L$94,"")</f>
        <v/>
      </c>
      <c r="L40" s="51">
        <f t="shared" ref="L40:L46" si="29">$L$16*F40</f>
        <v>0</v>
      </c>
      <c r="M40" s="77">
        <v>0</v>
      </c>
      <c r="N40" s="45" t="str">
        <f t="shared" ref="N40:N46" si="30">IFERROR(O40/$O$94,"")</f>
        <v/>
      </c>
      <c r="O40" s="72">
        <f t="shared" ref="O40:O46" si="31">$O$16*M40</f>
        <v>0</v>
      </c>
    </row>
    <row r="41" spans="2:15" x14ac:dyDescent="0.35">
      <c r="B41" s="9"/>
      <c r="C41" s="41" t="s">
        <v>27</v>
      </c>
      <c r="D41" s="5">
        <v>2</v>
      </c>
      <c r="E41" s="42" t="s">
        <v>59</v>
      </c>
      <c r="F41" s="71">
        <f>F26*F40</f>
        <v>0</v>
      </c>
      <c r="G41" s="44" t="str">
        <f t="shared" si="24"/>
        <v/>
      </c>
      <c r="H41" s="50">
        <f t="shared" si="25"/>
        <v>0</v>
      </c>
      <c r="I41" s="45" t="str">
        <f t="shared" si="26"/>
        <v/>
      </c>
      <c r="J41" s="50">
        <f t="shared" si="27"/>
        <v>0</v>
      </c>
      <c r="K41" s="46" t="str">
        <f t="shared" si="28"/>
        <v/>
      </c>
      <c r="L41" s="51">
        <f t="shared" si="29"/>
        <v>0</v>
      </c>
      <c r="M41" s="71">
        <f>M26*M40</f>
        <v>0</v>
      </c>
      <c r="N41" s="45" t="str">
        <f t="shared" si="30"/>
        <v/>
      </c>
      <c r="O41" s="72">
        <f t="shared" si="31"/>
        <v>0</v>
      </c>
    </row>
    <row r="42" spans="2:15" x14ac:dyDescent="0.35">
      <c r="B42" s="9"/>
      <c r="C42" s="41" t="s">
        <v>27</v>
      </c>
      <c r="D42" s="5">
        <v>3</v>
      </c>
      <c r="E42" s="42" t="s">
        <v>60</v>
      </c>
      <c r="F42" s="77">
        <v>0</v>
      </c>
      <c r="G42" s="44" t="str">
        <f t="shared" si="24"/>
        <v/>
      </c>
      <c r="H42" s="50">
        <f t="shared" si="25"/>
        <v>0</v>
      </c>
      <c r="I42" s="45" t="str">
        <f t="shared" si="26"/>
        <v/>
      </c>
      <c r="J42" s="50">
        <f t="shared" si="27"/>
        <v>0</v>
      </c>
      <c r="K42" s="46" t="str">
        <f t="shared" si="28"/>
        <v/>
      </c>
      <c r="L42" s="51">
        <f t="shared" si="29"/>
        <v>0</v>
      </c>
      <c r="M42" s="77">
        <v>0</v>
      </c>
      <c r="N42" s="45" t="str">
        <f t="shared" si="30"/>
        <v/>
      </c>
      <c r="O42" s="72">
        <f t="shared" si="31"/>
        <v>0</v>
      </c>
    </row>
    <row r="43" spans="2:15" x14ac:dyDescent="0.35">
      <c r="B43" s="9"/>
      <c r="C43" s="41" t="s">
        <v>27</v>
      </c>
      <c r="D43" s="5">
        <v>4</v>
      </c>
      <c r="E43" s="42" t="s">
        <v>61</v>
      </c>
      <c r="F43" s="77">
        <v>0</v>
      </c>
      <c r="G43" s="44" t="str">
        <f t="shared" si="24"/>
        <v/>
      </c>
      <c r="H43" s="50">
        <f t="shared" si="25"/>
        <v>0</v>
      </c>
      <c r="I43" s="45" t="str">
        <f t="shared" si="26"/>
        <v/>
      </c>
      <c r="J43" s="50">
        <f t="shared" si="27"/>
        <v>0</v>
      </c>
      <c r="K43" s="46" t="str">
        <f t="shared" si="28"/>
        <v/>
      </c>
      <c r="L43" s="51">
        <f t="shared" si="29"/>
        <v>0</v>
      </c>
      <c r="M43" s="77">
        <v>0</v>
      </c>
      <c r="N43" s="45" t="str">
        <f t="shared" si="30"/>
        <v/>
      </c>
      <c r="O43" s="72">
        <f t="shared" si="31"/>
        <v>0</v>
      </c>
    </row>
    <row r="44" spans="2:15" x14ac:dyDescent="0.35">
      <c r="B44" s="9"/>
      <c r="C44" s="41" t="s">
        <v>27</v>
      </c>
      <c r="D44" s="5">
        <v>5</v>
      </c>
      <c r="E44" s="42" t="s">
        <v>62</v>
      </c>
      <c r="F44" s="71">
        <f>F27*F43</f>
        <v>0</v>
      </c>
      <c r="G44" s="44" t="str">
        <f t="shared" si="24"/>
        <v/>
      </c>
      <c r="H44" s="50">
        <f t="shared" si="25"/>
        <v>0</v>
      </c>
      <c r="I44" s="45" t="str">
        <f t="shared" si="26"/>
        <v/>
      </c>
      <c r="J44" s="50">
        <f t="shared" si="27"/>
        <v>0</v>
      </c>
      <c r="K44" s="46" t="str">
        <f t="shared" si="28"/>
        <v/>
      </c>
      <c r="L44" s="51">
        <f t="shared" si="29"/>
        <v>0</v>
      </c>
      <c r="M44" s="71">
        <f>M27*M43</f>
        <v>0</v>
      </c>
      <c r="N44" s="45" t="str">
        <f t="shared" si="30"/>
        <v/>
      </c>
      <c r="O44" s="72">
        <f t="shared" si="31"/>
        <v>0</v>
      </c>
    </row>
    <row r="45" spans="2:15" ht="13.5" customHeight="1" x14ac:dyDescent="0.35">
      <c r="B45" s="9"/>
      <c r="C45" s="41" t="s">
        <v>27</v>
      </c>
      <c r="D45" s="5">
        <v>6</v>
      </c>
      <c r="E45" s="42" t="s">
        <v>63</v>
      </c>
      <c r="F45" s="71">
        <f>0.4*F44</f>
        <v>0</v>
      </c>
      <c r="G45" s="44" t="str">
        <f t="shared" si="24"/>
        <v/>
      </c>
      <c r="H45" s="50">
        <f t="shared" si="25"/>
        <v>0</v>
      </c>
      <c r="I45" s="45" t="str">
        <f t="shared" si="26"/>
        <v/>
      </c>
      <c r="J45" s="50">
        <f t="shared" si="27"/>
        <v>0</v>
      </c>
      <c r="K45" s="46" t="str">
        <f t="shared" si="28"/>
        <v/>
      </c>
      <c r="L45" s="51">
        <f t="shared" si="29"/>
        <v>0</v>
      </c>
      <c r="M45" s="71">
        <f>0.4*M44</f>
        <v>0</v>
      </c>
      <c r="N45" s="45" t="str">
        <f t="shared" si="30"/>
        <v/>
      </c>
      <c r="O45" s="72">
        <f t="shared" si="31"/>
        <v>0</v>
      </c>
    </row>
    <row r="46" spans="2:15" ht="13.5" customHeight="1" x14ac:dyDescent="0.35">
      <c r="B46" s="9"/>
      <c r="C46" s="41" t="s">
        <v>27</v>
      </c>
      <c r="D46" s="5">
        <v>7</v>
      </c>
      <c r="E46" s="87" t="s">
        <v>64</v>
      </c>
      <c r="F46" s="77">
        <v>0</v>
      </c>
      <c r="G46" s="44" t="str">
        <f t="shared" si="24"/>
        <v/>
      </c>
      <c r="H46" s="50">
        <f t="shared" si="25"/>
        <v>0</v>
      </c>
      <c r="I46" s="45" t="str">
        <f t="shared" si="26"/>
        <v/>
      </c>
      <c r="J46" s="50">
        <f t="shared" si="27"/>
        <v>0</v>
      </c>
      <c r="K46" s="46" t="str">
        <f t="shared" si="28"/>
        <v/>
      </c>
      <c r="L46" s="51">
        <f t="shared" si="29"/>
        <v>0</v>
      </c>
      <c r="M46" s="77">
        <v>0</v>
      </c>
      <c r="N46" s="45" t="str">
        <f t="shared" si="30"/>
        <v/>
      </c>
      <c r="O46" s="72">
        <f t="shared" si="31"/>
        <v>0</v>
      </c>
    </row>
    <row r="47" spans="2:15" ht="13" x14ac:dyDescent="0.35">
      <c r="B47" s="73"/>
      <c r="C47" s="33"/>
      <c r="D47" s="56"/>
      <c r="E47" s="57" t="s">
        <v>43</v>
      </c>
      <c r="F47" s="58">
        <f t="shared" ref="F47:N47" si="32">SUM(F40:F46)</f>
        <v>0</v>
      </c>
      <c r="G47" s="59">
        <f t="shared" si="32"/>
        <v>0</v>
      </c>
      <c r="H47" s="60">
        <f>SUM(H40:H46)</f>
        <v>0</v>
      </c>
      <c r="I47" s="59">
        <f t="shared" si="32"/>
        <v>0</v>
      </c>
      <c r="J47" s="60">
        <f>SUM(J40:J46)</f>
        <v>0</v>
      </c>
      <c r="K47" s="61">
        <f t="shared" si="32"/>
        <v>0</v>
      </c>
      <c r="L47" s="62">
        <f>SUM(L40:L46)</f>
        <v>0</v>
      </c>
      <c r="M47" s="58">
        <f t="shared" ref="M47" si="33">SUM(M40:M46)</f>
        <v>0</v>
      </c>
      <c r="N47" s="59">
        <f t="shared" si="32"/>
        <v>0</v>
      </c>
      <c r="O47" s="63">
        <f>SUM(O40:O46)</f>
        <v>0</v>
      </c>
    </row>
    <row r="48" spans="2:15" ht="13" x14ac:dyDescent="0.35">
      <c r="B48" s="64" t="s">
        <v>65</v>
      </c>
      <c r="C48" s="33" t="s">
        <v>25</v>
      </c>
      <c r="D48" s="56" t="s">
        <v>66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35">
      <c r="B49" s="32"/>
      <c r="C49" s="41" t="s">
        <v>27</v>
      </c>
      <c r="D49" s="5">
        <v>1</v>
      </c>
      <c r="E49" s="42" t="s">
        <v>67</v>
      </c>
      <c r="F49" s="71">
        <f>1/12</f>
        <v>8.3333333333333329E-2</v>
      </c>
      <c r="G49" s="44" t="str">
        <f t="shared" ref="G49:G56" si="34">IFERROR(H49/$H$94,"")</f>
        <v/>
      </c>
      <c r="H49" s="50">
        <f t="shared" ref="H49:H54" si="35">$H$16*F49</f>
        <v>0</v>
      </c>
      <c r="I49" s="45" t="str">
        <f t="shared" ref="I49:I56" si="36">IFERROR(J49/$J$94,"")</f>
        <v/>
      </c>
      <c r="J49" s="50">
        <f t="shared" ref="J49:J54" si="37">$J$16*F49</f>
        <v>0</v>
      </c>
      <c r="K49" s="46" t="str">
        <f t="shared" ref="K49:K56" si="38">IFERROR(L49/$L$94,"")</f>
        <v/>
      </c>
      <c r="L49" s="51">
        <f t="shared" ref="L49:L54" si="39">$L$16*F49</f>
        <v>0</v>
      </c>
      <c r="M49" s="71">
        <f>1/12</f>
        <v>8.3333333333333329E-2</v>
      </c>
      <c r="N49" s="45" t="str">
        <f t="shared" ref="N49:N56" si="40">IFERROR(O49/$O$94,"")</f>
        <v/>
      </c>
      <c r="O49" s="72">
        <f t="shared" ref="O49:O54" si="41">$O$16*M49</f>
        <v>0</v>
      </c>
    </row>
    <row r="50" spans="2:15" x14ac:dyDescent="0.35">
      <c r="B50" s="9"/>
      <c r="C50" s="41" t="s">
        <v>27</v>
      </c>
      <c r="D50" s="5">
        <v>2</v>
      </c>
      <c r="E50" s="42" t="s">
        <v>68</v>
      </c>
      <c r="F50" s="77">
        <v>0</v>
      </c>
      <c r="G50" s="44" t="str">
        <f t="shared" si="34"/>
        <v/>
      </c>
      <c r="H50" s="50">
        <f t="shared" si="35"/>
        <v>0</v>
      </c>
      <c r="I50" s="45" t="str">
        <f t="shared" si="36"/>
        <v/>
      </c>
      <c r="J50" s="50">
        <f t="shared" si="37"/>
        <v>0</v>
      </c>
      <c r="K50" s="46" t="str">
        <f t="shared" si="38"/>
        <v/>
      </c>
      <c r="L50" s="51">
        <f t="shared" si="39"/>
        <v>0</v>
      </c>
      <c r="M50" s="77">
        <v>0</v>
      </c>
      <c r="N50" s="45" t="str">
        <f t="shared" si="40"/>
        <v/>
      </c>
      <c r="O50" s="72">
        <f t="shared" si="41"/>
        <v>0</v>
      </c>
    </row>
    <row r="51" spans="2:15" x14ac:dyDescent="0.35">
      <c r="B51" s="9"/>
      <c r="C51" s="41" t="s">
        <v>27</v>
      </c>
      <c r="D51" s="5">
        <v>3</v>
      </c>
      <c r="E51" s="42" t="s">
        <v>69</v>
      </c>
      <c r="F51" s="77">
        <v>0</v>
      </c>
      <c r="G51" s="44" t="str">
        <f t="shared" si="34"/>
        <v/>
      </c>
      <c r="H51" s="50">
        <f t="shared" si="35"/>
        <v>0</v>
      </c>
      <c r="I51" s="45" t="str">
        <f t="shared" si="36"/>
        <v/>
      </c>
      <c r="J51" s="50">
        <f t="shared" si="37"/>
        <v>0</v>
      </c>
      <c r="K51" s="46" t="str">
        <f t="shared" si="38"/>
        <v/>
      </c>
      <c r="L51" s="51">
        <f t="shared" si="39"/>
        <v>0</v>
      </c>
      <c r="M51" s="77">
        <v>0</v>
      </c>
      <c r="N51" s="45" t="str">
        <f t="shared" si="40"/>
        <v/>
      </c>
      <c r="O51" s="72">
        <f t="shared" si="41"/>
        <v>0</v>
      </c>
    </row>
    <row r="52" spans="2:15" x14ac:dyDescent="0.35">
      <c r="B52" s="9"/>
      <c r="C52" s="41" t="s">
        <v>27</v>
      </c>
      <c r="D52" s="5">
        <v>4</v>
      </c>
      <c r="E52" s="42" t="s">
        <v>70</v>
      </c>
      <c r="F52" s="77">
        <v>0</v>
      </c>
      <c r="G52" s="44" t="str">
        <f t="shared" si="34"/>
        <v/>
      </c>
      <c r="H52" s="50">
        <f t="shared" si="35"/>
        <v>0</v>
      </c>
      <c r="I52" s="45" t="str">
        <f t="shared" si="36"/>
        <v/>
      </c>
      <c r="J52" s="50">
        <f t="shared" si="37"/>
        <v>0</v>
      </c>
      <c r="K52" s="46" t="str">
        <f t="shared" si="38"/>
        <v/>
      </c>
      <c r="L52" s="51">
        <f t="shared" si="39"/>
        <v>0</v>
      </c>
      <c r="M52" s="77">
        <v>0</v>
      </c>
      <c r="N52" s="45" t="str">
        <f t="shared" si="40"/>
        <v/>
      </c>
      <c r="O52" s="72">
        <f t="shared" si="41"/>
        <v>0</v>
      </c>
    </row>
    <row r="53" spans="2:15" x14ac:dyDescent="0.35">
      <c r="B53" s="9"/>
      <c r="C53" s="41" t="s">
        <v>27</v>
      </c>
      <c r="D53" s="5">
        <v>5</v>
      </c>
      <c r="E53" s="42" t="s">
        <v>71</v>
      </c>
      <c r="F53" s="77">
        <v>0</v>
      </c>
      <c r="G53" s="44" t="str">
        <f t="shared" si="34"/>
        <v/>
      </c>
      <c r="H53" s="50">
        <f t="shared" si="35"/>
        <v>0</v>
      </c>
      <c r="I53" s="45" t="str">
        <f t="shared" si="36"/>
        <v/>
      </c>
      <c r="J53" s="50">
        <f t="shared" si="37"/>
        <v>0</v>
      </c>
      <c r="K53" s="46" t="str">
        <f t="shared" si="38"/>
        <v/>
      </c>
      <c r="L53" s="51">
        <f t="shared" si="39"/>
        <v>0</v>
      </c>
      <c r="M53" s="77">
        <v>0</v>
      </c>
      <c r="N53" s="45" t="str">
        <f t="shared" si="40"/>
        <v/>
      </c>
      <c r="O53" s="72">
        <f t="shared" si="41"/>
        <v>0</v>
      </c>
    </row>
    <row r="54" spans="2:15" x14ac:dyDescent="0.35">
      <c r="B54" s="9"/>
      <c r="C54" s="41" t="s">
        <v>27</v>
      </c>
      <c r="D54" s="5">
        <v>6</v>
      </c>
      <c r="E54" s="42" t="s">
        <v>72</v>
      </c>
      <c r="F54" s="77">
        <v>0</v>
      </c>
      <c r="G54" s="44" t="str">
        <f t="shared" si="34"/>
        <v/>
      </c>
      <c r="H54" s="50">
        <f t="shared" si="35"/>
        <v>0</v>
      </c>
      <c r="I54" s="45" t="str">
        <f t="shared" si="36"/>
        <v/>
      </c>
      <c r="J54" s="50">
        <f t="shared" si="37"/>
        <v>0</v>
      </c>
      <c r="K54" s="46" t="str">
        <f t="shared" si="38"/>
        <v/>
      </c>
      <c r="L54" s="51">
        <f t="shared" si="39"/>
        <v>0</v>
      </c>
      <c r="M54" s="77">
        <v>0</v>
      </c>
      <c r="N54" s="45" t="str">
        <f t="shared" si="40"/>
        <v/>
      </c>
      <c r="O54" s="72">
        <f t="shared" si="41"/>
        <v>0</v>
      </c>
    </row>
    <row r="55" spans="2:15" ht="12" customHeight="1" x14ac:dyDescent="0.35">
      <c r="B55" s="78"/>
      <c r="C55" s="33"/>
      <c r="D55" s="56"/>
      <c r="E55" s="80" t="s">
        <v>49</v>
      </c>
      <c r="F55" s="81">
        <f t="shared" ref="F55:N55" si="42">SUM(F49:F54)</f>
        <v>8.3333333333333329E-2</v>
      </c>
      <c r="G55" s="82">
        <f t="shared" si="42"/>
        <v>0</v>
      </c>
      <c r="H55" s="83">
        <f t="shared" si="42"/>
        <v>0</v>
      </c>
      <c r="I55" s="82">
        <f t="shared" si="42"/>
        <v>0</v>
      </c>
      <c r="J55" s="83">
        <f t="shared" si="42"/>
        <v>0</v>
      </c>
      <c r="K55" s="84">
        <f t="shared" si="42"/>
        <v>0</v>
      </c>
      <c r="L55" s="85">
        <f t="shared" si="42"/>
        <v>0</v>
      </c>
      <c r="M55" s="81">
        <f t="shared" ref="M55" si="43">SUM(M49:M54)</f>
        <v>8.3333333333333329E-2</v>
      </c>
      <c r="N55" s="82">
        <f t="shared" si="42"/>
        <v>0</v>
      </c>
      <c r="O55" s="86">
        <f>SUM(O49:O54)</f>
        <v>0</v>
      </c>
    </row>
    <row r="56" spans="2:15" x14ac:dyDescent="0.35">
      <c r="B56" s="9"/>
      <c r="C56" s="41" t="s">
        <v>27</v>
      </c>
      <c r="D56" s="5">
        <v>7</v>
      </c>
      <c r="E56" s="42" t="s">
        <v>73</v>
      </c>
      <c r="F56" s="71">
        <f>F27*F55</f>
        <v>3.0666666666666668E-2</v>
      </c>
      <c r="G56" s="44" t="str">
        <f t="shared" si="34"/>
        <v/>
      </c>
      <c r="H56" s="50">
        <f>$H$16*F56</f>
        <v>0</v>
      </c>
      <c r="I56" s="45" t="str">
        <f t="shared" si="36"/>
        <v/>
      </c>
      <c r="J56" s="50">
        <f t="shared" ref="J56" si="44">$J$16*F56</f>
        <v>0</v>
      </c>
      <c r="K56" s="46" t="str">
        <f t="shared" si="38"/>
        <v/>
      </c>
      <c r="L56" s="51">
        <f t="shared" ref="L56" si="45">$L$16*F56</f>
        <v>0</v>
      </c>
      <c r="M56" s="71">
        <f>M27*M55</f>
        <v>3.0666666666666668E-2</v>
      </c>
      <c r="N56" s="45" t="str">
        <f t="shared" si="40"/>
        <v/>
      </c>
      <c r="O56" s="72">
        <f>$O$16*F56</f>
        <v>0</v>
      </c>
    </row>
    <row r="57" spans="2:15" ht="13" x14ac:dyDescent="0.35">
      <c r="B57" s="73"/>
      <c r="C57" s="33"/>
      <c r="D57" s="56"/>
      <c r="E57" s="57" t="s">
        <v>43</v>
      </c>
      <c r="F57" s="58">
        <f>F55+F56</f>
        <v>0.11399999999999999</v>
      </c>
      <c r="G57" s="59">
        <f t="shared" ref="G57:N57" si="46">SUM(G55:G56)</f>
        <v>0</v>
      </c>
      <c r="H57" s="60">
        <f t="shared" si="46"/>
        <v>0</v>
      </c>
      <c r="I57" s="59">
        <f t="shared" si="46"/>
        <v>0</v>
      </c>
      <c r="J57" s="60">
        <f t="shared" si="46"/>
        <v>0</v>
      </c>
      <c r="K57" s="61">
        <f t="shared" si="46"/>
        <v>0</v>
      </c>
      <c r="L57" s="62">
        <f t="shared" si="46"/>
        <v>0</v>
      </c>
      <c r="M57" s="58">
        <f>M55+M56</f>
        <v>0.11399999999999999</v>
      </c>
      <c r="N57" s="59">
        <f t="shared" si="46"/>
        <v>0</v>
      </c>
      <c r="O57" s="63">
        <f>SUM(O55:O56)</f>
        <v>0</v>
      </c>
    </row>
    <row r="58" spans="2:15" ht="13" x14ac:dyDescent="0.35">
      <c r="B58" s="55" t="s">
        <v>74</v>
      </c>
      <c r="C58" s="33"/>
      <c r="D58" s="56"/>
      <c r="E58" s="57"/>
      <c r="F58" s="58">
        <f t="shared" ref="F58:N58" si="47">F27+F33+F38+F47+F57</f>
        <v>0.59595440000000011</v>
      </c>
      <c r="G58" s="59">
        <f>G27+G33+G38+G47+G57</f>
        <v>0</v>
      </c>
      <c r="H58" s="60">
        <f t="shared" si="47"/>
        <v>0</v>
      </c>
      <c r="I58" s="59">
        <f t="shared" si="47"/>
        <v>0</v>
      </c>
      <c r="J58" s="60">
        <f t="shared" si="47"/>
        <v>0</v>
      </c>
      <c r="K58" s="61">
        <f t="shared" si="47"/>
        <v>0</v>
      </c>
      <c r="L58" s="62">
        <f t="shared" si="47"/>
        <v>0</v>
      </c>
      <c r="M58" s="58">
        <f t="shared" si="47"/>
        <v>0.59595440000000011</v>
      </c>
      <c r="N58" s="59">
        <f t="shared" si="47"/>
        <v>0</v>
      </c>
      <c r="O58" s="63">
        <f>O27+O33+O38+O47+O57</f>
        <v>0</v>
      </c>
    </row>
    <row r="59" spans="2:15" ht="13.5" thickBot="1" x14ac:dyDescent="0.4">
      <c r="B59" s="94" t="s">
        <v>75</v>
      </c>
      <c r="C59" s="4"/>
      <c r="D59" s="95"/>
      <c r="E59" s="96"/>
      <c r="F59" s="97"/>
      <c r="G59" s="98">
        <f>G16+G58</f>
        <v>0</v>
      </c>
      <c r="H59" s="99">
        <f>H16+H58</f>
        <v>0</v>
      </c>
      <c r="I59" s="98">
        <f t="shared" ref="I59:N59" si="48">I16+I58</f>
        <v>0</v>
      </c>
      <c r="J59" s="99">
        <f t="shared" si="48"/>
        <v>0</v>
      </c>
      <c r="K59" s="100">
        <f t="shared" si="48"/>
        <v>0</v>
      </c>
      <c r="L59" s="101">
        <f t="shared" si="48"/>
        <v>0</v>
      </c>
      <c r="M59" s="97"/>
      <c r="N59" s="98">
        <f t="shared" si="48"/>
        <v>0</v>
      </c>
      <c r="O59" s="102">
        <f>O16+O58</f>
        <v>0</v>
      </c>
    </row>
    <row r="60" spans="2:15" ht="13" x14ac:dyDescent="0.35">
      <c r="B60" s="2" t="s">
        <v>76</v>
      </c>
      <c r="C60" s="103"/>
      <c r="D60" s="104" t="s">
        <v>77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ht="13" x14ac:dyDescent="0.35">
      <c r="B61" s="3" t="s">
        <v>78</v>
      </c>
      <c r="C61" s="33" t="s">
        <v>25</v>
      </c>
      <c r="D61" s="56" t="s">
        <v>79</v>
      </c>
      <c r="E61" s="57"/>
      <c r="F61" s="69"/>
      <c r="G61" s="65"/>
      <c r="H61" s="66"/>
      <c r="I61" s="65"/>
      <c r="J61" s="66"/>
      <c r="K61" s="67"/>
      <c r="L61" s="68"/>
      <c r="M61" s="69"/>
      <c r="N61" s="65"/>
      <c r="O61" s="70"/>
    </row>
    <row r="62" spans="2:15" x14ac:dyDescent="0.35">
      <c r="B62" s="48"/>
      <c r="C62" s="41" t="s">
        <v>27</v>
      </c>
      <c r="D62" s="5">
        <v>1</v>
      </c>
      <c r="E62" s="42" t="s">
        <v>80</v>
      </c>
      <c r="F62" s="112"/>
      <c r="G62" s="113" t="str">
        <f>IFERROR(H62/$H$94,"")</f>
        <v/>
      </c>
      <c r="H62" s="114" t="str">
        <f>IFERROR(H102,"")</f>
        <v/>
      </c>
      <c r="I62" s="113" t="str">
        <f>IFERROR(J62/$J$94,"")</f>
        <v/>
      </c>
      <c r="J62" s="114" t="str">
        <f>IFERROR(J102,"")</f>
        <v/>
      </c>
      <c r="K62" s="115" t="str">
        <f>IFERROR(L62/$L$94,"")</f>
        <v/>
      </c>
      <c r="L62" s="116" t="str">
        <f>IFERROR(L102,"")</f>
        <v/>
      </c>
      <c r="M62" s="112"/>
      <c r="N62" s="113" t="str">
        <f>IFERROR(O62/$O$94,"")</f>
        <v/>
      </c>
      <c r="O62" s="117" t="str">
        <f>IFERROR(O102,"")</f>
        <v/>
      </c>
    </row>
    <row r="63" spans="2:15" ht="13" x14ac:dyDescent="0.35">
      <c r="B63" s="3" t="s">
        <v>81</v>
      </c>
      <c r="C63" s="33" t="s">
        <v>25</v>
      </c>
      <c r="D63" s="56" t="s">
        <v>82</v>
      </c>
      <c r="E63" s="57"/>
      <c r="F63" s="69"/>
      <c r="G63" s="65"/>
      <c r="H63" s="66"/>
      <c r="I63" s="65"/>
      <c r="J63" s="66"/>
      <c r="K63" s="67"/>
      <c r="L63" s="68"/>
      <c r="M63" s="69"/>
      <c r="N63" s="65"/>
      <c r="O63" s="70"/>
    </row>
    <row r="64" spans="2:15" x14ac:dyDescent="0.35">
      <c r="B64" s="48"/>
      <c r="C64" s="41" t="s">
        <v>83</v>
      </c>
      <c r="D64" s="5">
        <v>2</v>
      </c>
      <c r="E64" s="42" t="s">
        <v>84</v>
      </c>
      <c r="F64" s="112"/>
      <c r="G64" s="113" t="str">
        <f>IFERROR(H64/$H$94,"")</f>
        <v/>
      </c>
      <c r="H64" s="286">
        <v>0</v>
      </c>
      <c r="I64" s="113" t="str">
        <f>IFERROR(J64/$J$94,"")</f>
        <v/>
      </c>
      <c r="J64" s="286">
        <v>0</v>
      </c>
      <c r="K64" s="115" t="str">
        <f>IFERROR(L64/$L$94,"")</f>
        <v/>
      </c>
      <c r="L64" s="47">
        <v>0</v>
      </c>
      <c r="M64" s="112"/>
      <c r="N64" s="113" t="str">
        <f>IFERROR(O64/$O$94,"")</f>
        <v/>
      </c>
      <c r="O64" s="287">
        <v>0</v>
      </c>
    </row>
    <row r="65" spans="2:15" ht="13" x14ac:dyDescent="0.35">
      <c r="B65" s="3" t="s">
        <v>85</v>
      </c>
      <c r="C65" s="33" t="s">
        <v>25</v>
      </c>
      <c r="D65" s="56" t="s">
        <v>86</v>
      </c>
      <c r="E65" s="57"/>
      <c r="F65" s="69"/>
      <c r="G65" s="65"/>
      <c r="H65" s="288"/>
      <c r="I65" s="289"/>
      <c r="J65" s="288"/>
      <c r="K65" s="67"/>
      <c r="L65" s="68"/>
      <c r="M65" s="69"/>
      <c r="N65" s="65"/>
      <c r="O65" s="290"/>
    </row>
    <row r="66" spans="2:15" x14ac:dyDescent="0.35">
      <c r="B66" s="48"/>
      <c r="C66" s="41" t="s">
        <v>83</v>
      </c>
      <c r="D66" s="5">
        <v>3</v>
      </c>
      <c r="E66" s="42" t="s">
        <v>87</v>
      </c>
      <c r="F66" s="118"/>
      <c r="G66" s="113" t="str">
        <f>IFERROR(H66/$H$94,"")</f>
        <v/>
      </c>
      <c r="H66" s="286">
        <v>0</v>
      </c>
      <c r="I66" s="113" t="str">
        <f>IFERROR(J66/$J$94,"")</f>
        <v/>
      </c>
      <c r="J66" s="286">
        <v>0</v>
      </c>
      <c r="K66" s="115" t="str">
        <f>IFERROR(L66/$L$94,"")</f>
        <v/>
      </c>
      <c r="L66" s="47">
        <v>0</v>
      </c>
      <c r="M66" s="118"/>
      <c r="N66" s="113" t="str">
        <f>IFERROR(O66/$O$94,"")</f>
        <v/>
      </c>
      <c r="O66" s="287">
        <v>0</v>
      </c>
    </row>
    <row r="67" spans="2:15" ht="13" x14ac:dyDescent="0.35">
      <c r="B67" s="3" t="s">
        <v>1</v>
      </c>
      <c r="C67" s="33" t="s">
        <v>25</v>
      </c>
      <c r="D67" s="56" t="s">
        <v>88</v>
      </c>
      <c r="E67" s="57"/>
      <c r="F67" s="69"/>
      <c r="G67" s="65"/>
      <c r="H67" s="66"/>
      <c r="I67" s="65"/>
      <c r="J67" s="66"/>
      <c r="K67" s="67"/>
      <c r="L67" s="68"/>
      <c r="M67" s="69"/>
      <c r="N67" s="65"/>
      <c r="O67" s="70"/>
    </row>
    <row r="68" spans="2:15" x14ac:dyDescent="0.35">
      <c r="B68" s="119"/>
      <c r="C68" s="41" t="s">
        <v>89</v>
      </c>
      <c r="D68" s="5">
        <v>4</v>
      </c>
      <c r="E68" s="42" t="s">
        <v>90</v>
      </c>
      <c r="F68" s="112"/>
      <c r="G68" s="113" t="str">
        <f>IFERROR(H68/$H$94,"")</f>
        <v/>
      </c>
      <c r="H68" s="114" t="str">
        <f>IFERROR(H108,"")</f>
        <v/>
      </c>
      <c r="I68" s="113" t="str">
        <f>IFERROR(J68/$J$94,"")</f>
        <v/>
      </c>
      <c r="J68" s="114" t="str">
        <f>IFERROR(J108,"")</f>
        <v/>
      </c>
      <c r="K68" s="115" t="str">
        <f>IFERROR(L68/$L$94,"")</f>
        <v/>
      </c>
      <c r="L68" s="116" t="str">
        <f>IFERROR(L108,"")</f>
        <v/>
      </c>
      <c r="M68" s="112"/>
      <c r="N68" s="113" t="str">
        <f>IFERROR(O68/$O$94,"")</f>
        <v/>
      </c>
      <c r="O68" s="117" t="str">
        <f>IFERROR(O108,"")</f>
        <v/>
      </c>
    </row>
    <row r="69" spans="2:15" ht="13.5" thickBot="1" x14ac:dyDescent="0.4">
      <c r="B69" s="120" t="s">
        <v>91</v>
      </c>
      <c r="C69" s="121"/>
      <c r="D69" s="122"/>
      <c r="E69" s="123"/>
      <c r="F69" s="124"/>
      <c r="G69" s="125">
        <f t="shared" ref="G69:L69" si="49">SUM(G62:G68)</f>
        <v>0</v>
      </c>
      <c r="H69" s="126">
        <f t="shared" si="49"/>
        <v>0</v>
      </c>
      <c r="I69" s="125">
        <f t="shared" si="49"/>
        <v>0</v>
      </c>
      <c r="J69" s="126">
        <f t="shared" si="49"/>
        <v>0</v>
      </c>
      <c r="K69" s="127">
        <f t="shared" si="49"/>
        <v>0</v>
      </c>
      <c r="L69" s="128">
        <f t="shared" si="49"/>
        <v>0</v>
      </c>
      <c r="M69" s="124"/>
      <c r="N69" s="125">
        <f>SUM(N62:N68)</f>
        <v>0</v>
      </c>
      <c r="O69" s="129">
        <f>SUM(O62:O68)</f>
        <v>0</v>
      </c>
    </row>
    <row r="70" spans="2:15" ht="13" x14ac:dyDescent="0.35">
      <c r="B70" s="2" t="s">
        <v>92</v>
      </c>
      <c r="C70" s="103"/>
      <c r="D70" s="104" t="s">
        <v>93</v>
      </c>
      <c r="E70" s="105"/>
      <c r="F70" s="130"/>
      <c r="G70" s="131"/>
      <c r="H70" s="132"/>
      <c r="I70" s="131"/>
      <c r="J70" s="132"/>
      <c r="K70" s="133"/>
      <c r="L70" s="134"/>
      <c r="M70" s="130"/>
      <c r="N70" s="131"/>
      <c r="O70" s="135"/>
    </row>
    <row r="71" spans="2:15" ht="13" x14ac:dyDescent="0.35">
      <c r="B71" s="3" t="s">
        <v>94</v>
      </c>
      <c r="C71" s="33" t="s">
        <v>25</v>
      </c>
      <c r="D71" s="56" t="s">
        <v>95</v>
      </c>
      <c r="E71" s="57"/>
      <c r="F71" s="69"/>
      <c r="G71" s="65"/>
      <c r="H71" s="66"/>
      <c r="I71" s="65"/>
      <c r="J71" s="66"/>
      <c r="K71" s="67"/>
      <c r="L71" s="68"/>
      <c r="M71" s="69"/>
      <c r="N71" s="65"/>
      <c r="O71" s="70"/>
    </row>
    <row r="72" spans="2:15" x14ac:dyDescent="0.35">
      <c r="B72" s="48"/>
      <c r="C72" s="41" t="s">
        <v>96</v>
      </c>
      <c r="D72" s="5">
        <v>1</v>
      </c>
      <c r="E72" s="42" t="s">
        <v>97</v>
      </c>
      <c r="F72" s="77"/>
      <c r="G72" s="113" t="str">
        <f>IFERROR(H72/$H$94,"")</f>
        <v/>
      </c>
      <c r="H72" s="286">
        <v>0</v>
      </c>
      <c r="I72" s="44" t="str">
        <f>IFERROR(J72/$J$94,"")</f>
        <v/>
      </c>
      <c r="J72" s="286">
        <v>0</v>
      </c>
      <c r="K72" s="136" t="str">
        <f>IFERROR(L72/$L$94,"")</f>
        <v/>
      </c>
      <c r="L72" s="47">
        <v>0</v>
      </c>
      <c r="M72" s="137"/>
      <c r="N72" s="138"/>
      <c r="O72" s="139"/>
    </row>
    <row r="73" spans="2:15" ht="13" x14ac:dyDescent="0.35">
      <c r="B73" s="140" t="s">
        <v>98</v>
      </c>
      <c r="C73" s="33" t="s">
        <v>25</v>
      </c>
      <c r="D73" s="56" t="s">
        <v>99</v>
      </c>
      <c r="E73" s="57"/>
      <c r="F73" s="141"/>
      <c r="G73" s="142"/>
      <c r="H73" s="143"/>
      <c r="I73" s="142"/>
      <c r="J73" s="143"/>
      <c r="K73" s="144"/>
      <c r="L73" s="145"/>
      <c r="M73" s="141"/>
      <c r="N73" s="142"/>
      <c r="O73" s="146"/>
    </row>
    <row r="74" spans="2:15" x14ac:dyDescent="0.35">
      <c r="B74" s="9"/>
      <c r="C74" s="41" t="s">
        <v>83</v>
      </c>
      <c r="D74" s="5">
        <v>1</v>
      </c>
      <c r="E74" s="42" t="s">
        <v>100</v>
      </c>
      <c r="F74" s="77"/>
      <c r="G74" s="44" t="str">
        <f>IFERROR(H74/$H$94,"")</f>
        <v/>
      </c>
      <c r="H74" s="286">
        <v>0</v>
      </c>
      <c r="I74" s="44" t="str">
        <f>IFERROR(J74/$J$94,"")</f>
        <v/>
      </c>
      <c r="J74" s="286">
        <v>0</v>
      </c>
      <c r="K74" s="136" t="str">
        <f t="shared" ref="K74:K80" si="50">IFERROR(L74/$L$94,"")</f>
        <v/>
      </c>
      <c r="L74" s="47">
        <v>0</v>
      </c>
      <c r="M74" s="77"/>
      <c r="N74" s="44" t="str">
        <f>IFERROR(O74/$O$94,"")</f>
        <v/>
      </c>
      <c r="O74" s="287">
        <v>0</v>
      </c>
    </row>
    <row r="75" spans="2:15" x14ac:dyDescent="0.35">
      <c r="B75" s="9"/>
      <c r="C75" s="41" t="s">
        <v>83</v>
      </c>
      <c r="D75" s="5">
        <v>2</v>
      </c>
      <c r="E75" s="42" t="s">
        <v>101</v>
      </c>
      <c r="F75" s="77"/>
      <c r="G75" s="44" t="str">
        <f>IFERROR(H75/$H$94,"")</f>
        <v/>
      </c>
      <c r="H75" s="286">
        <v>0</v>
      </c>
      <c r="I75" s="44" t="str">
        <f>IFERROR(J75/$J$94,"")</f>
        <v/>
      </c>
      <c r="J75" s="286">
        <v>0</v>
      </c>
      <c r="K75" s="136" t="str">
        <f t="shared" si="50"/>
        <v/>
      </c>
      <c r="L75" s="47">
        <v>0</v>
      </c>
      <c r="M75" s="77"/>
      <c r="N75" s="44" t="str">
        <f>IFERROR(O75/$O$94,"")</f>
        <v/>
      </c>
      <c r="O75" s="287">
        <v>0</v>
      </c>
    </row>
    <row r="76" spans="2:15" x14ac:dyDescent="0.35">
      <c r="B76" s="9"/>
      <c r="C76" s="41" t="s">
        <v>83</v>
      </c>
      <c r="D76" s="5">
        <v>3</v>
      </c>
      <c r="E76" s="42" t="s">
        <v>102</v>
      </c>
      <c r="F76" s="77"/>
      <c r="G76" s="44" t="str">
        <f>IFERROR(H76/$H$94,"")</f>
        <v/>
      </c>
      <c r="H76" s="286">
        <v>0</v>
      </c>
      <c r="I76" s="44" t="str">
        <f>IFERROR(J76/$J$94,"")</f>
        <v/>
      </c>
      <c r="J76" s="286">
        <v>0</v>
      </c>
      <c r="K76" s="136" t="str">
        <f t="shared" si="50"/>
        <v/>
      </c>
      <c r="L76" s="47">
        <v>0</v>
      </c>
      <c r="M76" s="77"/>
      <c r="N76" s="44" t="str">
        <f>IFERROR(O76/$O$94,"")</f>
        <v/>
      </c>
      <c r="O76" s="287">
        <v>0</v>
      </c>
    </row>
    <row r="77" spans="2:15" x14ac:dyDescent="0.35">
      <c r="B77" s="9"/>
      <c r="C77" s="41" t="s">
        <v>83</v>
      </c>
      <c r="D77" s="5">
        <v>4</v>
      </c>
      <c r="E77" s="42" t="s">
        <v>103</v>
      </c>
      <c r="F77" s="77"/>
      <c r="G77" s="44" t="str">
        <f>IFERROR(H77/$H$94,"")</f>
        <v/>
      </c>
      <c r="H77" s="286">
        <v>0</v>
      </c>
      <c r="I77" s="44" t="str">
        <f>IFERROR(J77/$J$94,"")</f>
        <v/>
      </c>
      <c r="J77" s="286">
        <v>0</v>
      </c>
      <c r="K77" s="136" t="str">
        <f t="shared" si="50"/>
        <v/>
      </c>
      <c r="L77" s="47">
        <v>0</v>
      </c>
      <c r="M77" s="77"/>
      <c r="N77" s="44" t="str">
        <f>IFERROR(O77/$O$94,"")</f>
        <v/>
      </c>
      <c r="O77" s="287">
        <v>0</v>
      </c>
    </row>
    <row r="78" spans="2:15" x14ac:dyDescent="0.35">
      <c r="B78" s="9"/>
      <c r="C78" s="41" t="s">
        <v>83</v>
      </c>
      <c r="D78" s="5">
        <v>5</v>
      </c>
      <c r="E78" s="42" t="s">
        <v>104</v>
      </c>
      <c r="F78" s="77"/>
      <c r="G78" s="44" t="str">
        <f>IFERROR(H78/$H$94,"")</f>
        <v/>
      </c>
      <c r="H78" s="286">
        <v>0</v>
      </c>
      <c r="I78" s="44" t="str">
        <f>IFERROR(J78/$J$94,"")</f>
        <v/>
      </c>
      <c r="J78" s="286">
        <v>0</v>
      </c>
      <c r="K78" s="136" t="str">
        <f t="shared" si="50"/>
        <v/>
      </c>
      <c r="L78" s="47">
        <v>0</v>
      </c>
      <c r="M78" s="137"/>
      <c r="N78" s="138"/>
      <c r="O78" s="139"/>
    </row>
    <row r="79" spans="2:15" x14ac:dyDescent="0.35">
      <c r="B79" s="9"/>
      <c r="C79" s="41" t="s">
        <v>83</v>
      </c>
      <c r="D79" s="5">
        <v>6</v>
      </c>
      <c r="E79" s="42" t="s">
        <v>105</v>
      </c>
      <c r="F79" s="137"/>
      <c r="G79" s="138"/>
      <c r="H79" s="147"/>
      <c r="I79" s="138"/>
      <c r="J79" s="147"/>
      <c r="K79" s="136" t="str">
        <f t="shared" si="50"/>
        <v/>
      </c>
      <c r="L79" s="47">
        <v>0</v>
      </c>
      <c r="M79" s="137"/>
      <c r="N79" s="138"/>
      <c r="O79" s="139"/>
    </row>
    <row r="80" spans="2:15" ht="13" thickBot="1" x14ac:dyDescent="0.4">
      <c r="B80" s="20"/>
      <c r="C80" s="148" t="s">
        <v>83</v>
      </c>
      <c r="D80" s="22">
        <v>7</v>
      </c>
      <c r="E80" s="149" t="s">
        <v>106</v>
      </c>
      <c r="F80" s="150"/>
      <c r="G80" s="151"/>
      <c r="H80" s="152"/>
      <c r="I80" s="151"/>
      <c r="J80" s="152"/>
      <c r="K80" s="153" t="str">
        <f t="shared" si="50"/>
        <v/>
      </c>
      <c r="L80" s="154">
        <v>0</v>
      </c>
      <c r="M80" s="150"/>
      <c r="N80" s="151"/>
      <c r="O80" s="155"/>
    </row>
    <row r="81" spans="1:15" ht="13.5" thickBot="1" x14ac:dyDescent="0.4">
      <c r="B81" s="120" t="s">
        <v>107</v>
      </c>
      <c r="C81" s="156"/>
      <c r="D81" s="157"/>
      <c r="E81" s="158"/>
      <c r="F81" s="159"/>
      <c r="G81" s="160">
        <f t="shared" ref="G81:L81" si="51">SUM(G72:G80)</f>
        <v>0</v>
      </c>
      <c r="H81" s="161">
        <f t="shared" si="51"/>
        <v>0</v>
      </c>
      <c r="I81" s="160">
        <f t="shared" si="51"/>
        <v>0</v>
      </c>
      <c r="J81" s="161">
        <f t="shared" si="51"/>
        <v>0</v>
      </c>
      <c r="K81" s="162">
        <f t="shared" si="51"/>
        <v>0</v>
      </c>
      <c r="L81" s="163">
        <f t="shared" si="51"/>
        <v>0</v>
      </c>
      <c r="M81" s="159"/>
      <c r="N81" s="160">
        <f>SUM(N72:N80)</f>
        <v>0</v>
      </c>
      <c r="O81" s="164">
        <f>SUM(O72:O80)</f>
        <v>0</v>
      </c>
    </row>
    <row r="82" spans="1:15" s="165" customFormat="1" ht="17.399999999999999" customHeight="1" thickBot="1" x14ac:dyDescent="0.4">
      <c r="B82" s="166" t="s">
        <v>108</v>
      </c>
      <c r="C82" s="167"/>
      <c r="D82" s="168"/>
      <c r="E82" s="169"/>
      <c r="F82" s="170"/>
      <c r="G82" s="171"/>
      <c r="H82" s="172">
        <f>H59+H69+H81</f>
        <v>0</v>
      </c>
      <c r="I82" s="173"/>
      <c r="J82" s="172">
        <f>J59+J69+J81</f>
        <v>0</v>
      </c>
      <c r="K82" s="174"/>
      <c r="L82" s="175">
        <f>L59+L69+L81</f>
        <v>0</v>
      </c>
      <c r="M82" s="169"/>
      <c r="N82" s="176"/>
      <c r="O82" s="177">
        <f>O59+O69+O81</f>
        <v>0</v>
      </c>
    </row>
    <row r="83" spans="1:15" ht="13" x14ac:dyDescent="0.35">
      <c r="B83" s="140" t="s">
        <v>109</v>
      </c>
      <c r="C83" s="26" t="s">
        <v>25</v>
      </c>
      <c r="D83" s="178" t="s">
        <v>110</v>
      </c>
      <c r="E83" s="179"/>
      <c r="F83" s="180"/>
      <c r="G83" s="181"/>
      <c r="H83" s="182"/>
      <c r="I83" s="181"/>
      <c r="J83" s="182"/>
      <c r="K83" s="183"/>
      <c r="L83" s="184"/>
      <c r="M83" s="180"/>
      <c r="N83" s="181"/>
      <c r="O83" s="185"/>
    </row>
    <row r="84" spans="1:15" x14ac:dyDescent="0.35">
      <c r="B84" s="9"/>
      <c r="C84" s="41" t="s">
        <v>48</v>
      </c>
      <c r="D84" s="5">
        <v>1</v>
      </c>
      <c r="E84" s="42" t="s">
        <v>111</v>
      </c>
      <c r="F84" s="77">
        <v>0</v>
      </c>
      <c r="G84" s="44" t="str">
        <f>IFERROR(H84/$H$94,"")</f>
        <v/>
      </c>
      <c r="H84" s="50">
        <f>IFERROR(($H$59+$H$69+$H$81)*F84,"")</f>
        <v>0</v>
      </c>
      <c r="I84" s="44" t="str">
        <f>IFERROR(J84/$J$94,"")</f>
        <v/>
      </c>
      <c r="J84" s="50">
        <f>IFERROR(($J$59+$J$69+$J$81)*$F$84,"")</f>
        <v>0</v>
      </c>
      <c r="K84" s="136" t="str">
        <f>IFERROR(L84/$L$94,"")</f>
        <v/>
      </c>
      <c r="L84" s="51">
        <f>IFERROR(($L$59+$L$69+$L$81)*$F$84,"")</f>
        <v>0</v>
      </c>
      <c r="M84" s="77">
        <v>0</v>
      </c>
      <c r="N84" s="44" t="str">
        <f>IFERROR(O84/$O$94,"")</f>
        <v/>
      </c>
      <c r="O84" s="72">
        <f>IFERROR(($O$59+$O$69+$O$81)*$M$84,"")</f>
        <v>0</v>
      </c>
    </row>
    <row r="85" spans="1:15" x14ac:dyDescent="0.35">
      <c r="B85" s="9"/>
      <c r="C85" s="41" t="s">
        <v>48</v>
      </c>
      <c r="D85" s="5">
        <v>2</v>
      </c>
      <c r="E85" s="42" t="s">
        <v>112</v>
      </c>
      <c r="F85" s="77">
        <v>0</v>
      </c>
      <c r="G85" s="44" t="str">
        <f>IFERROR(H85/$H$94,"")</f>
        <v/>
      </c>
      <c r="H85" s="50">
        <f>IFERROR(($H$59+$H$69+$H$81+H84)*F85,"")</f>
        <v>0</v>
      </c>
      <c r="I85" s="44" t="str">
        <f>IFERROR(J85/$J$94,"")</f>
        <v/>
      </c>
      <c r="J85" s="50">
        <f>IFERROR(($J$59+$J$69+$J$81+J84)*F85,"")</f>
        <v>0</v>
      </c>
      <c r="K85" s="136" t="str">
        <f>IFERROR(L85/$L$94,"")</f>
        <v/>
      </c>
      <c r="L85" s="51">
        <f>IFERROR(($L$59+$L$69+$L$81+L84)*F85,"")</f>
        <v>0</v>
      </c>
      <c r="M85" s="77">
        <v>0</v>
      </c>
      <c r="N85" s="44" t="str">
        <f>IFERROR(O85/$O$94,"")</f>
        <v/>
      </c>
      <c r="O85" s="72">
        <f>IFERROR(($O$59+$O$69+$O$81+O84)*M85,"")</f>
        <v>0</v>
      </c>
    </row>
    <row r="86" spans="1:15" ht="13.5" thickBot="1" x14ac:dyDescent="0.4">
      <c r="B86" s="120"/>
      <c r="C86" s="4"/>
      <c r="D86" s="95"/>
      <c r="E86" s="96" t="s">
        <v>43</v>
      </c>
      <c r="F86" s="186"/>
      <c r="G86" s="98">
        <f t="shared" ref="G86:L86" si="52">SUM(G84:G85)</f>
        <v>0</v>
      </c>
      <c r="H86" s="99">
        <f t="shared" si="52"/>
        <v>0</v>
      </c>
      <c r="I86" s="98">
        <f t="shared" si="52"/>
        <v>0</v>
      </c>
      <c r="J86" s="99">
        <f t="shared" si="52"/>
        <v>0</v>
      </c>
      <c r="K86" s="100">
        <f t="shared" si="52"/>
        <v>0</v>
      </c>
      <c r="L86" s="101">
        <f t="shared" si="52"/>
        <v>0</v>
      </c>
      <c r="M86" s="187"/>
      <c r="N86" s="188">
        <f>SUM(N84:N85)</f>
        <v>0</v>
      </c>
      <c r="O86" s="189">
        <f>SUM(O84:O85)</f>
        <v>0</v>
      </c>
    </row>
    <row r="87" spans="1:15" ht="13" x14ac:dyDescent="0.35">
      <c r="B87" s="190" t="s">
        <v>113</v>
      </c>
      <c r="C87" s="103" t="s">
        <v>25</v>
      </c>
      <c r="D87" s="104" t="s">
        <v>114</v>
      </c>
      <c r="E87" s="105"/>
      <c r="F87" s="191"/>
      <c r="G87" s="192"/>
      <c r="H87" s="192"/>
      <c r="I87" s="192"/>
      <c r="J87" s="192"/>
      <c r="K87" s="193"/>
      <c r="L87" s="194"/>
      <c r="M87" s="191"/>
      <c r="N87" s="192"/>
      <c r="O87" s="135"/>
    </row>
    <row r="88" spans="1:15" ht="12.75" customHeight="1" x14ac:dyDescent="0.35">
      <c r="B88" s="9"/>
      <c r="C88" s="41" t="s">
        <v>48</v>
      </c>
      <c r="D88" s="5">
        <v>1</v>
      </c>
      <c r="E88" s="42" t="s">
        <v>115</v>
      </c>
      <c r="F88" s="291">
        <v>0</v>
      </c>
      <c r="G88" s="292">
        <f>F88</f>
        <v>0</v>
      </c>
      <c r="H88" s="114">
        <f>($H$59+$H$69+$H$81+$H$86)*F88/(1-$G$93)</f>
        <v>0</v>
      </c>
      <c r="I88" s="138"/>
      <c r="J88" s="195"/>
      <c r="K88" s="136"/>
      <c r="L88" s="47"/>
      <c r="M88" s="138"/>
      <c r="N88" s="138"/>
      <c r="O88" s="139"/>
    </row>
    <row r="89" spans="1:15" ht="12.75" customHeight="1" x14ac:dyDescent="0.35">
      <c r="B89" s="9"/>
      <c r="C89" s="41" t="s">
        <v>48</v>
      </c>
      <c r="D89" s="5">
        <v>2</v>
      </c>
      <c r="E89" s="42" t="s">
        <v>116</v>
      </c>
      <c r="F89" s="196"/>
      <c r="G89" s="138"/>
      <c r="H89" s="147"/>
      <c r="I89" s="138"/>
      <c r="J89" s="147"/>
      <c r="K89" s="136"/>
      <c r="L89" s="47"/>
      <c r="M89" s="291">
        <v>0</v>
      </c>
      <c r="N89" s="292">
        <f>M89</f>
        <v>0</v>
      </c>
      <c r="O89" s="117">
        <f>($O$59+$O$69+$O$81+$O$86)*M89/(1-$N$93)</f>
        <v>0</v>
      </c>
    </row>
    <row r="90" spans="1:15" x14ac:dyDescent="0.35">
      <c r="B90" s="9"/>
      <c r="C90" s="41" t="s">
        <v>48</v>
      </c>
      <c r="D90" s="5">
        <v>3</v>
      </c>
      <c r="E90" s="42" t="s">
        <v>117</v>
      </c>
      <c r="F90" s="77">
        <v>0</v>
      </c>
      <c r="G90" s="138"/>
      <c r="H90" s="197"/>
      <c r="I90" s="292">
        <f>F90</f>
        <v>0</v>
      </c>
      <c r="J90" s="198">
        <f>($J$59+$J$69+$J$81+$J$86)*F90/(1-$I$93)</f>
        <v>0</v>
      </c>
      <c r="K90" s="199">
        <v>0</v>
      </c>
      <c r="L90" s="47">
        <f>($L$59+$L$69+$L$81+$L$86)*F90/(1-$K$93)</f>
        <v>0</v>
      </c>
      <c r="M90" s="138"/>
      <c r="N90" s="138"/>
      <c r="O90" s="139"/>
    </row>
    <row r="91" spans="1:15" x14ac:dyDescent="0.35">
      <c r="B91" s="9"/>
      <c r="C91" s="41" t="s">
        <v>48</v>
      </c>
      <c r="D91" s="5">
        <v>4</v>
      </c>
      <c r="E91" s="42" t="s">
        <v>118</v>
      </c>
      <c r="F91" s="71">
        <v>6.4999999999999997E-3</v>
      </c>
      <c r="G91" s="44">
        <v>6.4999999999999997E-3</v>
      </c>
      <c r="H91" s="114">
        <f>($H$59+$H$69+$H$81+$H$86)*F91/(1-$G$93)</f>
        <v>0</v>
      </c>
      <c r="I91" s="45">
        <v>6.4999999999999997E-3</v>
      </c>
      <c r="J91" s="114">
        <f>($J$59+$J$69+$J$81+$J$86)*F91/(1-$I$93)</f>
        <v>0</v>
      </c>
      <c r="K91" s="136">
        <v>6.4999999999999997E-3</v>
      </c>
      <c r="L91" s="116">
        <f>($L$59+$L$69+$L$81+$L$86)*F91/(1-$K$93)</f>
        <v>0</v>
      </c>
      <c r="M91" s="71">
        <v>6.4999999999999997E-3</v>
      </c>
      <c r="N91" s="44">
        <v>6.4999999999999997E-3</v>
      </c>
      <c r="O91" s="117">
        <f>($O$59+$O$69+$O$81+$O$86)*M91/(1-$N$93)</f>
        <v>0</v>
      </c>
    </row>
    <row r="92" spans="1:15" ht="13" thickBot="1" x14ac:dyDescent="0.4">
      <c r="B92" s="20"/>
      <c r="C92" s="148" t="s">
        <v>48</v>
      </c>
      <c r="D92" s="22">
        <v>5</v>
      </c>
      <c r="E92" s="149" t="s">
        <v>119</v>
      </c>
      <c r="F92" s="200">
        <v>0.03</v>
      </c>
      <c r="G92" s="201">
        <v>0.03</v>
      </c>
      <c r="H92" s="202">
        <f>($H$59+$H$69+$H$81+$H$86)*F92/(1-$G$93)</f>
        <v>0</v>
      </c>
      <c r="I92" s="203">
        <v>0.03</v>
      </c>
      <c r="J92" s="202">
        <f>($J$59+$J$69+$J$81+$J$86)*F92/(1-$I$93)</f>
        <v>0</v>
      </c>
      <c r="K92" s="153">
        <v>0.03</v>
      </c>
      <c r="L92" s="204">
        <f>($L$59+$L$69+$L$81+$L$86)*F92/(1-$K$93)</f>
        <v>0</v>
      </c>
      <c r="M92" s="200">
        <v>0.03</v>
      </c>
      <c r="N92" s="201">
        <v>0.03</v>
      </c>
      <c r="O92" s="205">
        <f>($O$59+$O$69+$O$81+$O$86)*M92/(1-$N$93)</f>
        <v>0</v>
      </c>
    </row>
    <row r="93" spans="1:15" ht="13.5" thickBot="1" x14ac:dyDescent="0.4">
      <c r="B93" s="120"/>
      <c r="C93" s="156"/>
      <c r="D93" s="157"/>
      <c r="E93" s="158" t="s">
        <v>43</v>
      </c>
      <c r="F93" s="206"/>
      <c r="G93" s="160">
        <f>SUM(G88:G92)</f>
        <v>3.6499999999999998E-2</v>
      </c>
      <c r="H93" s="207">
        <f>SUM(H88:H92)</f>
        <v>0</v>
      </c>
      <c r="I93" s="160">
        <f>SUM(I88:I92)</f>
        <v>3.6499999999999998E-2</v>
      </c>
      <c r="J93" s="207">
        <f>SUM(J90:J92)</f>
        <v>0</v>
      </c>
      <c r="K93" s="162">
        <f t="shared" ref="K93" si="53">SUM(K88:K92)</f>
        <v>3.6499999999999998E-2</v>
      </c>
      <c r="L93" s="208">
        <f>SUM(L90:L92)</f>
        <v>0</v>
      </c>
      <c r="M93" s="206"/>
      <c r="N93" s="160">
        <f>SUM(N88:N92)</f>
        <v>3.6499999999999998E-2</v>
      </c>
      <c r="O93" s="209">
        <f>SUM(O89:O92)</f>
        <v>0</v>
      </c>
    </row>
    <row r="94" spans="1:15" s="165" customFormat="1" ht="46.25" customHeight="1" thickBot="1" x14ac:dyDescent="0.4">
      <c r="B94" s="315" t="s">
        <v>120</v>
      </c>
      <c r="C94" s="316"/>
      <c r="D94" s="316"/>
      <c r="E94" s="317"/>
      <c r="F94" s="210"/>
      <c r="G94" s="211">
        <f>G59+G69+G81+G86+G93</f>
        <v>3.6499999999999998E-2</v>
      </c>
      <c r="H94" s="212">
        <f>SUM(H59,H69,H81,H86,H93)</f>
        <v>0</v>
      </c>
      <c r="I94" s="211">
        <f>I59+I69+I81+I86+I93</f>
        <v>3.6499999999999998E-2</v>
      </c>
      <c r="J94" s="212">
        <f>SUM(J59,J69,J81,J86,J93)</f>
        <v>0</v>
      </c>
      <c r="K94" s="213">
        <f>K59+K69+K81+K86+K93</f>
        <v>3.6499999999999998E-2</v>
      </c>
      <c r="L94" s="214">
        <f>SUM(L59,L69,L81,L86,L93)</f>
        <v>0</v>
      </c>
      <c r="M94" s="210"/>
      <c r="N94" s="211">
        <f>N59+N69+N81+N86+N93</f>
        <v>3.6499999999999998E-2</v>
      </c>
      <c r="O94" s="215">
        <f>SUM(O59,O69,O81,O86,O93)</f>
        <v>0</v>
      </c>
    </row>
    <row r="95" spans="1:15" x14ac:dyDescent="0.35">
      <c r="G95" s="283"/>
      <c r="H95" s="283"/>
      <c r="I95" s="283"/>
      <c r="J95" s="283"/>
      <c r="K95" s="283"/>
      <c r="L95" s="283"/>
      <c r="M95" s="283"/>
      <c r="N95" s="283"/>
      <c r="O95" s="283"/>
    </row>
    <row r="96" spans="1:15" ht="18.649999999999999" customHeight="1" thickBot="1" x14ac:dyDescent="0.4">
      <c r="A96" s="329" t="s">
        <v>121</v>
      </c>
      <c r="B96" s="329"/>
      <c r="C96" s="329"/>
      <c r="D96" s="329"/>
      <c r="E96" s="329"/>
      <c r="F96" s="329"/>
      <c r="G96" s="329"/>
      <c r="H96" s="329"/>
      <c r="I96" s="329"/>
      <c r="J96" s="329"/>
      <c r="K96" s="329"/>
      <c r="L96" s="329"/>
      <c r="M96" s="329"/>
      <c r="N96" s="329"/>
      <c r="O96" s="329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330" t="s">
        <v>16</v>
      </c>
      <c r="H97" s="331"/>
      <c r="I97" s="330" t="s">
        <v>17</v>
      </c>
      <c r="J97" s="331"/>
      <c r="K97" s="332" t="s">
        <v>18</v>
      </c>
      <c r="L97" s="333"/>
      <c r="M97" s="217"/>
      <c r="N97" s="330" t="s">
        <v>122</v>
      </c>
      <c r="O97" s="331"/>
    </row>
    <row r="98" spans="1:15" ht="13" x14ac:dyDescent="0.35">
      <c r="E98" s="56" t="s">
        <v>123</v>
      </c>
      <c r="G98" s="218"/>
      <c r="H98" s="219"/>
      <c r="I98" s="218"/>
      <c r="J98" s="220"/>
      <c r="K98" s="221"/>
      <c r="L98" s="222"/>
      <c r="N98" s="223"/>
      <c r="O98" s="224"/>
    </row>
    <row r="99" spans="1:15" x14ac:dyDescent="0.35">
      <c r="E99" s="6" t="s">
        <v>124</v>
      </c>
      <c r="G99" s="225"/>
      <c r="H99" s="294">
        <v>0</v>
      </c>
      <c r="I99" s="295"/>
      <c r="J99" s="294">
        <f>H99</f>
        <v>0</v>
      </c>
      <c r="K99" s="226"/>
      <c r="L99" s="227">
        <v>0</v>
      </c>
      <c r="N99" s="225"/>
      <c r="O99" s="294">
        <v>0</v>
      </c>
    </row>
    <row r="100" spans="1:15" x14ac:dyDescent="0.35">
      <c r="E100" s="6" t="s">
        <v>125</v>
      </c>
      <c r="G100" s="225"/>
      <c r="H100" s="228">
        <f>H99*26*4</f>
        <v>0</v>
      </c>
      <c r="I100" s="225"/>
      <c r="J100" s="228">
        <f>H100</f>
        <v>0</v>
      </c>
      <c r="K100" s="226"/>
      <c r="L100" s="227">
        <f>L99*26*18</f>
        <v>0</v>
      </c>
      <c r="N100" s="225"/>
      <c r="O100" s="228">
        <f>O99*26</f>
        <v>0</v>
      </c>
    </row>
    <row r="101" spans="1:15" x14ac:dyDescent="0.35">
      <c r="E101" s="6" t="s">
        <v>126</v>
      </c>
      <c r="F101" s="293">
        <v>0.1</v>
      </c>
      <c r="G101" s="225"/>
      <c r="H101" s="229">
        <f>H100*$F$101</f>
        <v>0</v>
      </c>
      <c r="I101" s="225"/>
      <c r="J101" s="229">
        <f>H101</f>
        <v>0</v>
      </c>
      <c r="K101" s="226"/>
      <c r="L101" s="230">
        <f>L100*$F$101</f>
        <v>0</v>
      </c>
      <c r="N101" s="225"/>
      <c r="O101" s="229">
        <f>O100*$F$101</f>
        <v>0</v>
      </c>
    </row>
    <row r="102" spans="1:15" ht="25.65" customHeight="1" x14ac:dyDescent="0.35">
      <c r="E102" s="231" t="s">
        <v>127</v>
      </c>
      <c r="G102" s="232"/>
      <c r="H102" s="233" t="str">
        <f>IFERROR((H100-H101)*((H14/($G$9+$I$9+$K$9+$K$9))),"")</f>
        <v/>
      </c>
      <c r="I102" s="232"/>
      <c r="J102" s="233" t="str">
        <f>IFERROR((J100-J101)*((J14/($G$9+$I$9+$K$9+$K$9))),"")</f>
        <v/>
      </c>
      <c r="K102" s="234"/>
      <c r="L102" s="235" t="str">
        <f>IFERROR((L100-L101)*((L14/($G$9*4+$I$9*4+$K$9*10))),"")</f>
        <v/>
      </c>
      <c r="M102" s="236"/>
      <c r="N102" s="232"/>
      <c r="O102" s="233" t="str">
        <f>IFERROR((O100-O101)*(O14/($N$9)),"")</f>
        <v/>
      </c>
    </row>
    <row r="103" spans="1:15" x14ac:dyDescent="0.35">
      <c r="K103" s="237"/>
      <c r="L103" s="238"/>
      <c r="N103" s="239"/>
      <c r="O103" s="1"/>
    </row>
    <row r="104" spans="1:15" ht="13" x14ac:dyDescent="0.35">
      <c r="E104" s="56" t="s">
        <v>128</v>
      </c>
      <c r="F104" s="240"/>
      <c r="G104" s="241"/>
      <c r="H104" s="242"/>
      <c r="I104" s="240"/>
      <c r="J104" s="242"/>
      <c r="K104" s="243"/>
      <c r="L104" s="244"/>
      <c r="N104" s="245"/>
      <c r="O104" s="242"/>
    </row>
    <row r="105" spans="1:15" x14ac:dyDescent="0.35">
      <c r="E105" s="6" t="s">
        <v>129</v>
      </c>
      <c r="G105" s="225"/>
      <c r="H105" s="294">
        <v>0</v>
      </c>
      <c r="I105" s="295"/>
      <c r="J105" s="294">
        <f>H105</f>
        <v>0</v>
      </c>
      <c r="K105" s="226"/>
      <c r="L105" s="227">
        <v>0</v>
      </c>
      <c r="N105" s="225"/>
      <c r="O105" s="294">
        <v>0</v>
      </c>
    </row>
    <row r="106" spans="1:15" x14ac:dyDescent="0.35">
      <c r="E106" s="6" t="s">
        <v>130</v>
      </c>
      <c r="G106" s="225"/>
      <c r="H106" s="228">
        <f>H105*2*26*4</f>
        <v>0</v>
      </c>
      <c r="I106" s="225"/>
      <c r="J106" s="228">
        <f>J105*2*26*4</f>
        <v>0</v>
      </c>
      <c r="K106" s="226"/>
      <c r="L106" s="227">
        <f>L105*2*26*18</f>
        <v>0</v>
      </c>
      <c r="N106" s="225"/>
      <c r="O106" s="228">
        <f>O105*2*26</f>
        <v>0</v>
      </c>
    </row>
    <row r="107" spans="1:15" x14ac:dyDescent="0.35">
      <c r="E107" s="6" t="s">
        <v>126</v>
      </c>
      <c r="G107" s="225"/>
      <c r="H107" s="229" t="str">
        <f>IFERROR(IF(H106&lt;($G$9+$I$9+$K$9+$K$9)*0.06,H106,($G$9+$I$9+$K$9+$K$9)*0.06),"")</f>
        <v/>
      </c>
      <c r="I107" s="225"/>
      <c r="J107" s="229" t="str">
        <f>IFERROR(IF(J106&lt;($G$9+$I$9+$K$9+$K$9)*0.06,J106,($G$9+$I$9+$K$9+$K$9)*0.06),"")</f>
        <v/>
      </c>
      <c r="K107" s="226"/>
      <c r="L107" s="230" t="str">
        <f>IFERROR(IF(L106&lt;($G$9*4+$I$9*4+$K$9*10)*0.06,L106,($G$9*4+$I$9*4+$K$9*10)*0.06),"")</f>
        <v/>
      </c>
      <c r="N107" s="225"/>
      <c r="O107" s="229" t="str">
        <f>IFERROR(IF(O106&lt;($N$9)*0.06,O106,($N$9)*0.06),"")</f>
        <v/>
      </c>
    </row>
    <row r="108" spans="1:15" ht="25.65" customHeight="1" x14ac:dyDescent="0.35">
      <c r="E108" s="231" t="s">
        <v>127</v>
      </c>
      <c r="G108" s="232"/>
      <c r="H108" s="233" t="str">
        <f>IFERROR((H106-H107)*((H14/($G$9+$I$9+$K$9+$K$9))),"")</f>
        <v/>
      </c>
      <c r="I108" s="232"/>
      <c r="J108" s="233" t="str">
        <f>IFERROR((H106-H107)*((J14/(G9+I9+K9+K9))),"")</f>
        <v/>
      </c>
      <c r="K108" s="234"/>
      <c r="L108" s="235" t="str">
        <f>IFERROR((L106-L107)*((L14/($G$9*4+$I$9*4+$K$9*10))),"")</f>
        <v/>
      </c>
      <c r="M108" s="236"/>
      <c r="N108" s="232"/>
      <c r="O108" s="233" t="str">
        <f>IFERROR((O106-O107)*((O14/(N9))),"")</f>
        <v/>
      </c>
    </row>
    <row r="109" spans="1:15" ht="11.25" customHeight="1" x14ac:dyDescent="0.35">
      <c r="N109" s="246"/>
    </row>
    <row r="111" spans="1:15" ht="54.65" customHeight="1" thickBot="1" x14ac:dyDescent="0.4">
      <c r="E111" s="334" t="s">
        <v>131</v>
      </c>
      <c r="F111" s="335"/>
      <c r="G111" s="335"/>
      <c r="H111" s="335"/>
      <c r="I111" s="335"/>
      <c r="J111" s="335"/>
      <c r="K111" s="335"/>
      <c r="L111" s="335"/>
      <c r="M111" s="335"/>
      <c r="N111" s="335"/>
      <c r="O111" s="336"/>
    </row>
    <row r="112" spans="1:15" ht="54.65" customHeight="1" thickBot="1" x14ac:dyDescent="0.4">
      <c r="E112" s="247" t="s">
        <v>132</v>
      </c>
      <c r="F112" s="248"/>
      <c r="G112" s="330" t="s">
        <v>16</v>
      </c>
      <c r="H112" s="331"/>
      <c r="I112" s="330" t="s">
        <v>17</v>
      </c>
      <c r="J112" s="331"/>
      <c r="K112" s="332" t="s">
        <v>18</v>
      </c>
      <c r="L112" s="333"/>
      <c r="M112" s="248"/>
      <c r="N112" s="330" t="s">
        <v>122</v>
      </c>
      <c r="O112" s="331"/>
    </row>
    <row r="113" spans="4:15" ht="45.9" customHeight="1" x14ac:dyDescent="0.35">
      <c r="E113" s="249" t="s">
        <v>133</v>
      </c>
      <c r="F113" s="250" t="s">
        <v>134</v>
      </c>
      <c r="G113" s="251" t="s">
        <v>135</v>
      </c>
      <c r="H113" s="252" t="s">
        <v>136</v>
      </c>
      <c r="I113" s="251" t="s">
        <v>135</v>
      </c>
      <c r="J113" s="252" t="s">
        <v>136</v>
      </c>
      <c r="K113" s="253" t="s">
        <v>135</v>
      </c>
      <c r="L113" s="254" t="s">
        <v>136</v>
      </c>
      <c r="M113" s="250" t="s">
        <v>134</v>
      </c>
      <c r="N113" s="251" t="s">
        <v>135</v>
      </c>
      <c r="O113" s="252" t="s">
        <v>136</v>
      </c>
    </row>
    <row r="114" spans="4:15" ht="24" customHeight="1" x14ac:dyDescent="0.35">
      <c r="E114" s="255" t="s">
        <v>137</v>
      </c>
      <c r="F114" s="256" t="s">
        <v>27</v>
      </c>
      <c r="G114" s="257" t="str">
        <f>IFERROR(H114/$H$118,"")</f>
        <v/>
      </c>
      <c r="H114" s="258">
        <f>SUMIF($C$13:$C$93,"CCT",H13:H93)</f>
        <v>0</v>
      </c>
      <c r="I114" s="257" t="str">
        <f>IFERROR(J114/$J$118,"")</f>
        <v/>
      </c>
      <c r="J114" s="258">
        <f>SUMIF($C$13:$C$93,"CCT",J13:J93)</f>
        <v>0</v>
      </c>
      <c r="K114" s="259" t="str">
        <f>IFERROR(L114/$L$118,"")</f>
        <v/>
      </c>
      <c r="L114" s="260">
        <f>SUMIF($C$13:$C$93,"CCT",L13:L93)</f>
        <v>0</v>
      </c>
      <c r="M114" s="256" t="s">
        <v>27</v>
      </c>
      <c r="N114" s="257" t="str">
        <f>IFERROR(O114/$O$118,"")</f>
        <v/>
      </c>
      <c r="O114" s="258">
        <f>SUMIF($C$13:$C$93,"CCT",O13:O93)</f>
        <v>0</v>
      </c>
    </row>
    <row r="115" spans="4:15" ht="24" customHeight="1" x14ac:dyDescent="0.35">
      <c r="E115" s="261" t="s">
        <v>138</v>
      </c>
      <c r="F115" s="256" t="s">
        <v>83</v>
      </c>
      <c r="G115" s="257" t="str">
        <f t="shared" ref="G115:G117" si="54">IFERROR(H115/$H$118,"")</f>
        <v/>
      </c>
      <c r="H115" s="258">
        <f>SUMIF($C$13:$C$93,"IPCA",H13:H93)</f>
        <v>0</v>
      </c>
      <c r="I115" s="257" t="str">
        <f t="shared" ref="I115:I117" si="55">IFERROR(J115/$J$118,"")</f>
        <v/>
      </c>
      <c r="J115" s="258">
        <f>SUMIF($C$13:$C$93,"IPCA",J13:J93)</f>
        <v>0</v>
      </c>
      <c r="K115" s="259" t="str">
        <f t="shared" ref="K115:K117" si="56">IFERROR(L115/$L$118,"")</f>
        <v/>
      </c>
      <c r="L115" s="260">
        <f>SUMIF($C$13:$C$93,"IPCA",L13:L93)</f>
        <v>0</v>
      </c>
      <c r="M115" s="256" t="s">
        <v>83</v>
      </c>
      <c r="N115" s="257" t="str">
        <f t="shared" ref="N115:N116" si="57">IFERROR(O115/$O$118,"")</f>
        <v/>
      </c>
      <c r="O115" s="258">
        <f>SUMIF($C$13:$C$93,"IPCA",O13:O93)</f>
        <v>0</v>
      </c>
    </row>
    <row r="116" spans="4:15" ht="24" customHeight="1" x14ac:dyDescent="0.35">
      <c r="E116" s="255" t="s">
        <v>139</v>
      </c>
      <c r="F116" s="262" t="s">
        <v>140</v>
      </c>
      <c r="G116" s="257" t="str">
        <f t="shared" si="54"/>
        <v/>
      </c>
      <c r="H116" s="258">
        <f>SUMIF($C$13:$C$93,"DM",H13:H93)</f>
        <v>0</v>
      </c>
      <c r="I116" s="257" t="str">
        <f t="shared" si="55"/>
        <v/>
      </c>
      <c r="J116" s="258">
        <f>SUMIF($C$13:$C$93,"DM",J13:J93)</f>
        <v>0</v>
      </c>
      <c r="K116" s="259" t="str">
        <f t="shared" si="56"/>
        <v/>
      </c>
      <c r="L116" s="260">
        <f>SUMIF($C$13:$C$93,"DM",L13:L93)</f>
        <v>0</v>
      </c>
      <c r="M116" s="262" t="s">
        <v>140</v>
      </c>
      <c r="N116" s="257" t="str">
        <f t="shared" si="57"/>
        <v/>
      </c>
      <c r="O116" s="258">
        <f>SUMIF($C$13:$C$93,"DM",O13:O93)</f>
        <v>0</v>
      </c>
    </row>
    <row r="117" spans="4:15" ht="24" customHeight="1" x14ac:dyDescent="0.35">
      <c r="E117" s="255" t="s">
        <v>141</v>
      </c>
      <c r="F117" s="256" t="s">
        <v>96</v>
      </c>
      <c r="G117" s="257" t="str">
        <f t="shared" si="54"/>
        <v/>
      </c>
      <c r="H117" s="258">
        <f>SUMIF($C$13:$C$93,"ANP",H13:H93)</f>
        <v>0</v>
      </c>
      <c r="I117" s="257" t="str">
        <f t="shared" si="55"/>
        <v/>
      </c>
      <c r="J117" s="258">
        <f>SUMIF($C$13:$C$93,"ANP",J13:J93)</f>
        <v>0</v>
      </c>
      <c r="K117" s="259" t="str">
        <f t="shared" si="56"/>
        <v/>
      </c>
      <c r="L117" s="260">
        <f>SUMIF($C$13:$C$93,"ANP",L13:L93)</f>
        <v>0</v>
      </c>
      <c r="M117" s="263"/>
      <c r="N117" s="264"/>
      <c r="O117" s="265"/>
    </row>
    <row r="118" spans="4:15" ht="28.65" customHeight="1" x14ac:dyDescent="0.35">
      <c r="D118" s="266"/>
      <c r="E118" s="327" t="s">
        <v>142</v>
      </c>
      <c r="F118" s="328"/>
      <c r="G118" s="267">
        <f t="shared" ref="G118:N118" si="58">SUM(G114:G117)</f>
        <v>0</v>
      </c>
      <c r="H118" s="268">
        <f>SUM(H114:H117)</f>
        <v>0</v>
      </c>
      <c r="I118" s="267">
        <f t="shared" si="58"/>
        <v>0</v>
      </c>
      <c r="J118" s="268">
        <f>SUM(J114:J117)</f>
        <v>0</v>
      </c>
      <c r="K118" s="269">
        <f t="shared" si="58"/>
        <v>0</v>
      </c>
      <c r="L118" s="270">
        <f>SUM(L114:L117)</f>
        <v>0</v>
      </c>
      <c r="M118" s="271"/>
      <c r="N118" s="267">
        <f t="shared" si="58"/>
        <v>0</v>
      </c>
      <c r="O118" s="268">
        <f>SUM(O114:O117)</f>
        <v>0</v>
      </c>
    </row>
    <row r="119" spans="4:15" ht="31.65" customHeight="1" x14ac:dyDescent="0.35">
      <c r="E119" s="247" t="s">
        <v>143</v>
      </c>
      <c r="F119" s="272"/>
      <c r="G119" s="273"/>
      <c r="H119" s="273"/>
      <c r="I119" s="273"/>
      <c r="J119" s="273"/>
      <c r="K119" s="274"/>
      <c r="L119" s="274"/>
      <c r="M119" s="272"/>
      <c r="N119" s="273"/>
      <c r="O119" s="275"/>
    </row>
    <row r="120" spans="4:15" ht="24" customHeight="1" x14ac:dyDescent="0.35">
      <c r="D120" s="266"/>
      <c r="E120" s="255" t="s">
        <v>144</v>
      </c>
      <c r="F120" s="276" t="s">
        <v>48</v>
      </c>
      <c r="G120" s="257" t="s">
        <v>48</v>
      </c>
      <c r="H120" s="258">
        <f>H86+H93</f>
        <v>0</v>
      </c>
      <c r="I120" s="257" t="s">
        <v>48</v>
      </c>
      <c r="J120" s="258">
        <f>J86+J93</f>
        <v>0</v>
      </c>
      <c r="K120" s="259" t="s">
        <v>48</v>
      </c>
      <c r="L120" s="260">
        <f>L86+L93</f>
        <v>0</v>
      </c>
      <c r="M120" s="276" t="s">
        <v>48</v>
      </c>
      <c r="N120" s="257" t="s">
        <v>48</v>
      </c>
      <c r="O120" s="258">
        <f>O86+O93</f>
        <v>0</v>
      </c>
    </row>
    <row r="121" spans="4:15" ht="28.65" customHeight="1" thickBot="1" x14ac:dyDescent="0.4">
      <c r="D121" s="266"/>
      <c r="E121" s="327" t="s">
        <v>145</v>
      </c>
      <c r="F121" s="328"/>
      <c r="G121" s="277"/>
      <c r="H121" s="278">
        <f>H118+H120</f>
        <v>0</v>
      </c>
      <c r="I121" s="277"/>
      <c r="J121" s="278">
        <f>J118+J120</f>
        <v>0</v>
      </c>
      <c r="K121" s="279"/>
      <c r="L121" s="280">
        <f>L118+L120</f>
        <v>0</v>
      </c>
      <c r="M121" s="281"/>
      <c r="N121" s="277"/>
      <c r="O121" s="278">
        <f>O118+O120</f>
        <v>0</v>
      </c>
    </row>
    <row r="126" spans="4:15" x14ac:dyDescent="0.35">
      <c r="E126" s="1" t="s">
        <v>146</v>
      </c>
    </row>
    <row r="127" spans="4:15" x14ac:dyDescent="0.35">
      <c r="E127" s="1" t="s">
        <v>147</v>
      </c>
      <c r="N127" s="282"/>
    </row>
    <row r="128" spans="4:15" x14ac:dyDescent="0.35">
      <c r="N128" s="282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41E8B8-A464-4475-B378-B678AFEFCA90}">
  <ds:schemaRefs>
    <ds:schemaRef ds:uri="http://purl.org/dc/terms/"/>
    <ds:schemaRef ds:uri="http://schemas.microsoft.com/office/2006/metadata/properties"/>
    <ds:schemaRef ds:uri="5ac8601b-3a8b-4d4e-8f3b-bcae1a8fb434"/>
    <ds:schemaRef ds:uri="http://schemas.microsoft.com/office/2006/documentManagement/types"/>
    <ds:schemaRef ds:uri="http://www.w3.org/XML/1998/namespace"/>
    <ds:schemaRef ds:uri="37061bd4-4e0e-42de-a138-4f29d9d63d59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dcmitype/"/>
    <ds:schemaRef ds:uri="http://purl.org/dc/elements/1.1/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09EFC167-5103-4004-935F-64BE6E160C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3FBCC0-C456-462D-842E-7B37DC1E60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Carollina Carneiro Teixeira</dc:creator>
  <cp:lastModifiedBy>Daniela Alves de Sousa Cruz</cp:lastModifiedBy>
  <dcterms:created xsi:type="dcterms:W3CDTF">2025-09-08T15:09:22Z</dcterms:created>
  <dcterms:modified xsi:type="dcterms:W3CDTF">2025-09-16T14:28:35Z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2025-09-08T15:12:00Z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082163c5-8e56-46e2-8031-afe30aa43bfc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